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27" documentId="8_{1DF88921-13DB-4F67-B261-EB823A64C9B8}" xr6:coauthVersionLast="47" xr6:coauthVersionMax="47" xr10:uidLastSave="{98862C9A-0564-4367-A7DA-16CBF8F1F929}"/>
  <bookViews>
    <workbookView xWindow="28680" yWindow="-120" windowWidth="29040" windowHeight="15720" xr2:uid="{9BE0A637-154C-4AF4-8B35-6AE18FA022B0}"/>
  </bookViews>
  <sheets>
    <sheet name="Zuelsdorff, Bill"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L5" i="5" s="1"/>
  <c r="A7" i="6"/>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<sst xmlns="http://schemas.openxmlformats.org/spreadsheetml/2006/main" count="3059" uniqueCount="416">
  <si>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</si>
  <si>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</si>
  <si>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</si>
  <si>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</si>
  <si>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</si>
  <si>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</si>
  <si>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</si>
  <si>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</si>
  <si>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</si>
  <si>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</si>
  <si>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</si>
  <si>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</si>
  <si>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</si>
  <si>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</si>
  <si>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</si>
  <si>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</si>
  <si>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</si>
  <si>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</si>
  <si>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</si>
  <si>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</si>
  <si>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</si>
  <si>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</si>
  <si>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</si>
  <si>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</si>
  <si>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</si>
  <si>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</si>
  <si>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</si>
  <si>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</si>
  <si>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</si>
  <si>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</si>
  <si>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</si>
  <si>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</si>
  <si>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</si>
  <si>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</si>
  <si>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</si>
  <si>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</si>
  <si>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</si>
  <si>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</si>
  <si>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</si>
  <si>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</si>
  <si>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</si>
  <si>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</si>
  <si>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</si>
  <si>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</si>
  <si>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</si>
  <si>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</si>
  <si>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</si>
  <si>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</si>
  <si>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</si>
  <si>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</si>
  <si>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</si>
  <si>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</si>
  <si>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</si>
  <si>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</si>
  <si>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</si>
  <si>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</si>
  <si>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</si>
  <si>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</si>
  <si>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</si>
  <si>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</si>
  <si>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</si>
  <si>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</si>
  <si>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</si>
  <si>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</si>
  <si>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</si>
  <si>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</si>
  <si>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</si>
  <si>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</si>
  <si>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</si>
  <si>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</si>
  <si>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</si>
  <si>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</si>
  <si>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</si>
  <si>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</si>
  <si>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</si>
  <si>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</si>
  <si>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</si>
  <si>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</si>
  <si>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</si>
  <si>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</si>
  <si>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</si>
  <si>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</si>
  <si>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</si>
  <si>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</si>
  <si>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</si>
  <si>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</si>
  <si>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</si>
  <si>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</si>
  <si>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</si>
  <si>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</si>
  <si>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</si>
  <si>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</si>
  <si>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</si>
  <si>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</si>
  <si>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</si>
  <si>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</si>
  <si>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</si>
  <si>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</si>
  <si>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</si>
  <si>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</si>
  <si>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</si>
  <si>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</si>
  <si>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</si>
  <si>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</si>
  <si>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</si>
  <si>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</si>
  <si>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</si>
  <si>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Zuelsdorff, Bill</t>
  </si>
  <si>
    <t>01Jan1284</t>
  </si>
  <si>
    <t>CSA</t>
  </si>
  <si>
    <t>Brig. Gen. Jerry Nelson ././zDischarged, AotM</t>
  </si>
  <si>
    <t>USA</t>
  </si>
  <si>
    <t>Gen. Bill Zuelsdorff 3/2/I, AotP</t>
  </si>
  <si>
    <t>TS Bull Run</t>
  </si>
  <si>
    <t>BGB / 09 / 12</t>
  </si>
  <si>
    <t>Battle</t>
  </si>
  <si>
    <t>.</t>
  </si>
  <si>
    <t>//,</t>
  </si>
  <si>
    <t>01Jan1351</t>
  </si>
  <si>
    <t>BGB / 12 / 78</t>
  </si>
  <si>
    <t>01Feb1412</t>
  </si>
  <si>
    <t>Fld. Lt. Philip Currier ././zDischarged, AotM</t>
  </si>
  <si>
    <t>01Feb1450</t>
  </si>
  <si>
    <t>Maj. Paul Stapleton ././zDischarged, AoA</t>
  </si>
  <si>
    <t>TS Shiloh</t>
  </si>
  <si>
    <t>BGS / 06 / 85</t>
  </si>
  <si>
    <t>01Feb1579</t>
  </si>
  <si>
    <t>TS Antietam</t>
  </si>
  <si>
    <t>BGN / 01 / 38</t>
  </si>
  <si>
    <t>01Mar1751</t>
  </si>
  <si>
    <t>01Apr1843</t>
  </si>
  <si>
    <t>Fld. Lt. Richard Heinrich ././zDischarged, AotM</t>
  </si>
  <si>
    <t>TS Gettysburg</t>
  </si>
  <si>
    <t>BGG / 06h / 12</t>
  </si>
  <si>
    <t>Col. Fred Erbe ././zRetired, AoA</t>
  </si>
  <si>
    <t>Capt. Robert Allen ././zDischarged, AoA</t>
  </si>
  <si>
    <t>BGN / 08 / 45</t>
  </si>
  <si>
    <t>TS Chickamauga</t>
  </si>
  <si>
    <t>BGC / 02 / 84</t>
  </si>
  <si>
    <t>BGC / 10a / 85</t>
  </si>
  <si>
    <t>BGN / 11 / 45</t>
  </si>
  <si>
    <t>Col. Steve Marchese ././zDischarged, AotO</t>
  </si>
  <si>
    <t>Gen. Johann Huels ././zDischarged, AoG</t>
  </si>
  <si>
    <t>Gen. Jim Thomas ././zDischarged, AotM</t>
  </si>
  <si>
    <t>BGN / 03 / 38</t>
  </si>
  <si>
    <t>BGS / 15 / 28</t>
  </si>
  <si>
    <t>BGC / 17 / 24</t>
  </si>
  <si>
    <t>Maj. Gen. Les Knight ././zRetired, AotS</t>
  </si>
  <si>
    <t>Maneuver</t>
  </si>
  <si>
    <t>Gen. Andy Burke ././zRetired, AoG</t>
  </si>
  <si>
    <t>Capt. Vincent Rivers ././zDischarged, AoA</t>
  </si>
  <si>
    <t>BGS / VV01h / 45</t>
  </si>
  <si>
    <t>BGN / 20 / 27</t>
  </si>
  <si>
    <t>BGS / 01 / 18</t>
  </si>
  <si>
    <t>BGG / 04h / 51</t>
  </si>
  <si>
    <t>HPS Corinth</t>
  </si>
  <si>
    <t>CC / CG / 38</t>
  </si>
  <si>
    <t>Fld. Lt. John McCue ././zDischarged, AotM</t>
  </si>
  <si>
    <t>BGG / 13a / 149</t>
  </si>
  <si>
    <t>CC / CG / 20</t>
  </si>
  <si>
    <t>Gen. Sam Orlando ././zDischarged, AoA</t>
  </si>
  <si>
    <t>CC / CG / 104</t>
  </si>
  <si>
    <t>CC / CG / 15</t>
  </si>
  <si>
    <t>Maj. Gen. Kevin Mainwaring ././zRetired, AotO</t>
  </si>
  <si>
    <t>BGG / 13hN / 175</t>
  </si>
  <si>
    <t>Multiplayer Maneuver</t>
  </si>
  <si>
    <t>Lt. Gen. Michael Smith ././zRetired, AoG</t>
  </si>
  <si>
    <t>BGG / 13h / 149</t>
  </si>
  <si>
    <t>Multiplayer Battle</t>
  </si>
  <si>
    <t>Gen. Jon Cuneo ././zRetired, AoA</t>
  </si>
  <si>
    <t>Brig. Gen. Gary Hoover ././zDischarged, AotJ</t>
  </si>
  <si>
    <t>Gen. Tony Malone 1/1/II, AotM</t>
  </si>
  <si>
    <t>BGB / ?? / 21</t>
  </si>
  <si>
    <t>CC / CG / 105</t>
  </si>
  <si>
    <t>BGB / 03 / 49</t>
  </si>
  <si>
    <t>CC / CG / 75</t>
  </si>
  <si>
    <t>BGB / 13 / 26</t>
  </si>
  <si>
    <t>Brig. Gen. Kevin Payne ././zDischarged, AoA</t>
  </si>
  <si>
    <t>BGG / ?? / 24</t>
  </si>
  <si>
    <t>Gen. Vern Pinkham ././zRetired, AoA</t>
  </si>
  <si>
    <t>Gen. Willie Passmore ././zRetired, AotP</t>
  </si>
  <si>
    <t>Brig. Gen. Steve Barrett ././zDischarged, AoA</t>
  </si>
  <si>
    <t>BGN / 0820a / 30</t>
  </si>
  <si>
    <t>BGS / 04hN / 125</t>
  </si>
  <si>
    <t>BGS / 16 / 18</t>
  </si>
  <si>
    <t>Maj. Gen. Terry Dancer 7/4/I, AotM</t>
  </si>
  <si>
    <t>BGC / ?? / 21</t>
  </si>
  <si>
    <t>BGC / 03 / 135</t>
  </si>
  <si>
    <t>BGB / 14 / 27</t>
  </si>
  <si>
    <t>Maj. Gen. Daniel Kurkimilis ././zDischarged, ANV</t>
  </si>
  <si>
    <t>BGN / ?? / 22</t>
  </si>
  <si>
    <t>Gen. Jeff Gray ././zRetired, AoA</t>
  </si>
  <si>
    <t>CC / 1BR / 55</t>
  </si>
  <si>
    <t>Gen. Ian Rousell ././zDischarged, AoG</t>
  </si>
  <si>
    <t>Maj. Gen. Don Broyles ././zDischarged, AoA</t>
  </si>
  <si>
    <t>BGN / 10 / 45</t>
  </si>
  <si>
    <t>Brig. Gen. Aaron Burr ././zRetired, AoA</t>
  </si>
  <si>
    <t>CC / CG / 98</t>
  </si>
  <si>
    <t>Lt. Col. Steve Broom ././zDischarged, AotM</t>
  </si>
  <si>
    <t>Maj. Andrew Vernier ././zDischarged, AoA</t>
  </si>
  <si>
    <t>Brig. Gen. Antonio Zambrano ././zDischarged, AoA</t>
  </si>
  <si>
    <t>05Feb264</t>
  </si>
  <si>
    <t>Gen. Patrick Carroll ././zDischarged, ANV</t>
  </si>
  <si>
    <t>Hill Challenge</t>
  </si>
  <si>
    <t>05Feb265</t>
  </si>
  <si>
    <t>05Feb319</t>
  </si>
  <si>
    <t>2nd Battle of the Campaing</t>
  </si>
  <si>
    <t>05Feb341</t>
  </si>
  <si>
    <t>1st battle</t>
  </si>
  <si>
    <t>05Mar467</t>
  </si>
  <si>
    <t>05Mar565</t>
  </si>
  <si>
    <t>Col. Frank Lateur ././zDischarged, AotM</t>
  </si>
  <si>
    <t>BGG 13H</t>
  </si>
  <si>
    <t>Gen. Scott Ludwig ./4/II, ANV</t>
  </si>
  <si>
    <t>13h Battle of Gettysburg /149</t>
  </si>
  <si>
    <t>Maj. Gen. John Marchese ././zRetired, AotT</t>
  </si>
  <si>
    <t>Gen. John Corbin ././zRetired, AotP</t>
  </si>
  <si>
    <t>Lt. Gen. James Gleason 3/3/II, AotP</t>
  </si>
  <si>
    <t>Gen. David Bowman ././zDischarged, ANV</t>
  </si>
  <si>
    <t>Gen. Russ Levy ././zRetired, ANV</t>
  </si>
  <si>
    <t>Other (Enter description in Comments including # turns) /0</t>
  </si>
  <si>
    <t>06Jan10133</t>
  </si>
  <si>
    <t>Col. Antonio Zambrano ././zDischarged, AoA</t>
  </si>
  <si>
    <t>HPS Peninsula</t>
  </si>
  <si>
    <t>Campaign (Enter description in Comments) /0</t>
  </si>
  <si>
    <t>06Jan10160</t>
  </si>
  <si>
    <t>Col. Jeffrey McDonald ././zRetired, AotT</t>
  </si>
  <si>
    <t>Col. Darren McDonald ././zDischarged, AotC</t>
  </si>
  <si>
    <t>Lt. Gen. Ernie Sands 7/1/XVI, AotT</t>
  </si>
  <si>
    <t>06Feb10231</t>
  </si>
  <si>
    <t>06May10673</t>
  </si>
  <si>
    <t>Lt.Â Gen. Tony Hill ././zDischarged, ANV</t>
  </si>
  <si>
    <t>Gen. Alex Ruhrmann ././zRetired, AotC</t>
  </si>
  <si>
    <t>Brig.Â Gen. Alessandro Staccioli 2/3/II, ANV</t>
  </si>
  <si>
    <t>Maj.Â Gen. Jerry Wells ././zRetired, AoG</t>
  </si>
  <si>
    <t>Lt. Col. James Gallup ././zRetired, ANV</t>
  </si>
  <si>
    <t>Gen. Chuck Jensen ./1/XVI, AotT</t>
  </si>
  <si>
    <t>Maj. Gen. Frank DiNola ././zDischarged, AotT</t>
  </si>
  <si>
    <t>Lt. Col. David Koziol ././zDischarged, AotS</t>
  </si>
  <si>
    <t>06Jun10898</t>
  </si>
  <si>
    <t>Fld. Lt. Mike Burns 4/4/II, AotM</t>
  </si>
  <si>
    <t>06Jun10899</t>
  </si>
  <si>
    <t>06Jul10920</t>
  </si>
  <si>
    <t>Gen. Ernie Sands 7/1/XVI, AotT</t>
  </si>
  <si>
    <t>06Sep11176</t>
  </si>
  <si>
    <t>Col. Mike Burns 4/4/II, AotM</t>
  </si>
  <si>
    <t>06Sep11200</t>
  </si>
  <si>
    <t>Maj. Gen. Patrick Carroll ././zDischarged, ANV</t>
  </si>
  <si>
    <t>06Sep11201</t>
  </si>
  <si>
    <t>06Sep11202</t>
  </si>
  <si>
    <t>06Sep11203</t>
  </si>
  <si>
    <t>06Oct11332</t>
  </si>
  <si>
    <t>07Feb11896</t>
  </si>
  <si>
    <t>Fld. Lt. Przemek Niedzielski ././zDischarged, AotM</t>
  </si>
  <si>
    <t>07Mar12020</t>
  </si>
  <si>
    <t>07Jul12627</t>
  </si>
  <si>
    <t>Brig. Gen. D. H. Smith ././zRetired, AoA</t>
  </si>
  <si>
    <t>07Sep12866</t>
  </si>
  <si>
    <t>07Oct12993</t>
  </si>
  <si>
    <t>07Nov13051</t>
  </si>
  <si>
    <t>07Dec13280</t>
  </si>
  <si>
    <t>1st Lt. Richard Whipkey ././CO, AotP</t>
  </si>
  <si>
    <t>01a_Hist_Oak Grove_June 25.scn /40</t>
  </si>
  <si>
    <t>08Feb13596</t>
  </si>
  <si>
    <t>Maj. Gen. Edward Stewart ././zDischarged, ANV</t>
  </si>
  <si>
    <t>08Jun14108</t>
  </si>
  <si>
    <t>Fld. Lt. Mark Vaccaro ././zRetired, ANV</t>
  </si>
  <si>
    <t>rrr_c3u3 The Battle of Corinth, October 24-25, 1862 /104</t>
  </si>
  <si>
    <t>09Feb15234</t>
  </si>
  <si>
    <t>Lt. Gen. Scott Ludwig ./4/II, ANV</t>
  </si>
  <si>
    <t>08a_Hist_7 Days Campaign.scn /407</t>
  </si>
  <si>
    <t>10Dec17856</t>
  </si>
  <si>
    <t>Lt. Gen. Tim Miller ././zDischarged, AotM</t>
  </si>
  <si>
    <t>03histalt2_Davis Bridge Davis Bridge:</t>
  </si>
  <si>
    <t>11Apr18303</t>
  </si>
  <si>
    <t>HPS Gettysburg</t>
  </si>
  <si>
    <t>090. Block the Crossings (var. 3) /37</t>
  </si>
  <si>
    <t>12Aug20061</t>
  </si>
  <si>
    <t>Col. Robert Busey 2/2/I, AotM</t>
  </si>
  <si>
    <t>06 You Are Turned /34</t>
  </si>
  <si>
    <t>. . . ././., .</t>
  </si>
  <si>
    <t>12Aug20093</t>
  </si>
  <si>
    <t>1st Lt. David Martin ././zRetired, AotP</t>
  </si>
  <si>
    <t>!HISTORICAL 1.2 Gettysburg - July 2, 1863 /17</t>
  </si>
  <si>
    <t>12Oct20284</t>
  </si>
  <si>
    <t>Col. David Martin ././zRetired, AotP</t>
  </si>
  <si>
    <t>13Feb20716</t>
  </si>
  <si>
    <t>Maj. Gen. Tony Beyersdorf ./3/I, AotM</t>
  </si>
  <si>
    <t>pjvdr_c1u3 The Battle of Ripley, Oct. 4, 1862 /50</t>
  </si>
  <si>
    <t>25Jan27521</t>
  </si>
  <si>
    <t>Gen. Scott Eichelberger 1/1/I, AotP</t>
  </si>
  <si>
    <t>!HISTORICAL 1.1.2 Oak Hill - July 1st - Gettysburg /6</t>
  </si>
  <si>
    <t>01Apr2027</t>
  </si>
  <si>
    <t>01May2052</t>
  </si>
  <si>
    <t>01May2076</t>
  </si>
  <si>
    <t>01May2141</t>
  </si>
  <si>
    <t>01Jun2218</t>
  </si>
  <si>
    <t>01Jun2299</t>
  </si>
  <si>
    <t>01Aug2513</t>
  </si>
  <si>
    <t>01Aug2596</t>
  </si>
  <si>
    <t>01Aug2657</t>
  </si>
  <si>
    <t>01Aug2660</t>
  </si>
  <si>
    <t>01Sep2821</t>
  </si>
  <si>
    <t>01Oct2842</t>
  </si>
  <si>
    <t>01Oct2903</t>
  </si>
  <si>
    <t>01Oct2914</t>
  </si>
  <si>
    <t>01Oct2916</t>
  </si>
  <si>
    <t>01Dec3118</t>
  </si>
  <si>
    <t>02Jan3267</t>
  </si>
  <si>
    <t>02Feb3467</t>
  </si>
  <si>
    <t>02Feb3481</t>
  </si>
  <si>
    <t>02Feb3484</t>
  </si>
  <si>
    <t>02Feb3526</t>
  </si>
  <si>
    <t>02Feb3527</t>
  </si>
  <si>
    <t>02Feb3604</t>
  </si>
  <si>
    <t>02Feb3605</t>
  </si>
  <si>
    <t>02Mar3662</t>
  </si>
  <si>
    <t>02Mar3737</t>
  </si>
  <si>
    <t>02Mar3751</t>
  </si>
  <si>
    <t>02Apr3792</t>
  </si>
  <si>
    <t>02May4091</t>
  </si>
  <si>
    <t>02Jun4169</t>
  </si>
  <si>
    <t>02Jun4228</t>
  </si>
  <si>
    <t>02Jun4239</t>
  </si>
  <si>
    <t>02Jun4247</t>
  </si>
  <si>
    <t>02Jul4353</t>
  </si>
  <si>
    <t>02Aug4560</t>
  </si>
  <si>
    <t>02Sep4717</t>
  </si>
  <si>
    <t>02Sep4718</t>
  </si>
  <si>
    <t>02Oct4117</t>
  </si>
  <si>
    <t>02Oct4118</t>
  </si>
  <si>
    <t>02Oct4847</t>
  </si>
  <si>
    <t>02Oct4901</t>
  </si>
  <si>
    <t>02Nov5104</t>
  </si>
  <si>
    <t>02Dec5190</t>
  </si>
  <si>
    <t>03Jan5497</t>
  </si>
  <si>
    <t>03Feb5676</t>
  </si>
  <si>
    <t>03Feb5804</t>
  </si>
  <si>
    <t>03Mar5896</t>
  </si>
  <si>
    <t>03Mar5912</t>
  </si>
  <si>
    <t>03May6279</t>
  </si>
  <si>
    <t>03Jun6384</t>
  </si>
  <si>
    <t>03Aug6758</t>
  </si>
  <si>
    <t>03Oct7031</t>
  </si>
  <si>
    <t>03Oct7032</t>
  </si>
  <si>
    <t>03Nov7249</t>
  </si>
  <si>
    <t>03Nov7264</t>
  </si>
  <si>
    <t>03Dec7481</t>
  </si>
  <si>
    <t>04Jan7646</t>
  </si>
  <si>
    <t>04Jun8348</t>
  </si>
  <si>
    <t>04Jun8365</t>
  </si>
  <si>
    <t>05Jul9061</t>
  </si>
  <si>
    <t>05Jul9285</t>
  </si>
  <si>
    <t>05Nov9959</t>
  </si>
  <si>
    <t>May OBD</t>
  </si>
  <si>
    <t>Julyoob- Eastern Theater</t>
  </si>
  <si>
    <t>July OBD For Eastern Theater</t>
  </si>
  <si>
    <t>August OBD</t>
  </si>
  <si>
    <t>Sept OOB</t>
  </si>
  <si>
    <t>GSO Awards USA</t>
  </si>
  <si>
    <t>Monthly Admin Awards</t>
  </si>
  <si>
    <t>Union Army Medals 2nd Quarter</t>
  </si>
  <si>
    <t>May03 AoA Discretionary Pts</t>
  </si>
  <si>
    <t>JUN 03 Union Army MoH Award</t>
  </si>
  <si>
    <t>Jun03 AoA Discretionary Pts</t>
  </si>
  <si>
    <t>Jul03 AoA Discretionary Pts</t>
  </si>
  <si>
    <t>Aug03 AoA Discretionary Pts</t>
  </si>
  <si>
    <t>Sep03 AoA Discretionary Pts</t>
  </si>
  <si>
    <t>Oct03 AoA Discretionary Pts</t>
  </si>
  <si>
    <t>Nov03 AoA Discretionary Pts</t>
  </si>
  <si>
    <t>December OBD</t>
  </si>
  <si>
    <t>Corps Award</t>
  </si>
  <si>
    <t>Dec 03 ET Commendation Awards</t>
  </si>
  <si>
    <t>January OBD</t>
  </si>
  <si>
    <t>War College Contributions January/February 2004</t>
  </si>
  <si>
    <t>February OBD</t>
  </si>
  <si>
    <t>AoA III Corps Award Feb</t>
  </si>
  <si>
    <t>Start Adjustment</t>
  </si>
  <si>
    <t>Admin points for July 2004 through June 2005</t>
  </si>
  <si>
    <t>Western Theater CO Admin Points for July 2005</t>
  </si>
  <si>
    <t>Western Theater CO Admin Points for August 20</t>
  </si>
  <si>
    <t>Western Theater CO Admin Points for October 2</t>
  </si>
  <si>
    <t>Western Theater CO Admin Points for November</t>
  </si>
  <si>
    <t>Western Theater CO Admin Points for December 2005</t>
  </si>
  <si>
    <t>Western Theater CO Admin Points for January 2006</t>
  </si>
  <si>
    <t>Western Theater CO Admin Points for February 2006</t>
  </si>
  <si>
    <t>Western Theater CO Admin Points for March 2006</t>
  </si>
  <si>
    <t>Western Theater CO Admin Points for April 2006</t>
  </si>
  <si>
    <t>Western Theater CO Admin Points for May 2006</t>
  </si>
  <si>
    <t>Western Theater CO Admin Points for June 2006</t>
  </si>
  <si>
    <t>Western Theater CO Admin Points for July 2006</t>
  </si>
  <si>
    <t>Western Theater CO Admin Points for August 2006</t>
  </si>
  <si>
    <t>South Mountain Ribbon Game 1-Jun-99 - 2nd Award</t>
  </si>
  <si>
    <t>FoG II Tournament Ribbon</t>
  </si>
  <si>
    <t>Antietam Ribbon - Game 03Nov7249-2nd Award</t>
  </si>
  <si>
    <t>1st Bull Run Battle Ribbon - Game 03-Jun-6384</t>
  </si>
  <si>
    <t>Conduct Points AotP Leadership Conference</t>
  </si>
  <si>
    <t>UA Good Conduct Ribbon</t>
  </si>
  <si>
    <t>Award Points: HSM, AotP Leadership Conference</t>
  </si>
  <si>
    <t>Admin Points AotP 1/I Division Commander</t>
  </si>
  <si>
    <t>Corinth Ribbon - Game 07Mar12020 &amp; Corinth Campaig</t>
  </si>
  <si>
    <t>Savage Station Ribbon - Game 06Sep11176</t>
  </si>
  <si>
    <t>7 Days Ribbon Game 09Feb15234</t>
  </si>
  <si>
    <t>Battleground Antietam Ribbon - 5 Major Victories</t>
  </si>
  <si>
    <t>Gettysburg Ribbon - Game 2-Feb-3467</t>
  </si>
  <si>
    <t>2nd Bull Run Ribbon - Game 01-Jan-1351</t>
  </si>
  <si>
    <t>Admin Points AotP 1/I DC (Aug - Nov, 2012)</t>
  </si>
  <si>
    <t>Conduct Points Muster (Aug. - Nov., 2012)</t>
  </si>
  <si>
    <t>Conduct Points Muster (Jan-Jun, 2013)</t>
  </si>
  <si>
    <t>Conduct Points Muster (Dec, 2012)</t>
  </si>
  <si>
    <t>Admin Points AotP 1/I DC (Jan-Jun, 2013)</t>
  </si>
  <si>
    <t>Admin Points AotP 1/I DC (Dec, 2012)</t>
  </si>
  <si>
    <t>Admin Points 1/I Division Commander (July, 2013)</t>
  </si>
  <si>
    <t>Admin Points 1/I Division Commander (August, 2013)</t>
  </si>
  <si>
    <t>AotP Medal - Army Commander</t>
  </si>
  <si>
    <t>AotP Muster Ribbon - 3rd Award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</si>
</sst>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F16" sqref="F16"/>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2000</v>
      </c>
      <c r="J2" s="53"/>
      <c r="K2" s="52">
        <v>2025</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51</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662.05499999999995</v>
      </c>
      <c r="B7" s="23">
        <f>A7/B9</f>
        <v>0.35945207115691064</v>
      </c>
      <c r="C7" s="22">
        <f>'OBD File'!M3</f>
        <v>1179.79</v>
      </c>
      <c r="D7" s="23">
        <f>C7/B9</f>
        <v>0.64054792884308942</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1841.8449999999998</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16</v>
      </c>
      <c r="B14" s="18">
        <v>13</v>
      </c>
      <c r="C14" s="18">
        <v>23</v>
      </c>
      <c r="D14" s="18">
        <v>8</v>
      </c>
      <c r="E14" s="18">
        <v>45</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15</v>
      </c>
      <c r="B18" s="18">
        <v>12</v>
      </c>
      <c r="C18" s="18">
        <v>20</v>
      </c>
      <c r="D18" s="18">
        <v>8</v>
      </c>
      <c r="E18" s="18">
        <v>43</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Games'!G2:G4987,"HPS Antietam")</f>
        <v>0</v>
      </c>
      <c r="J21" s="50" t="s">
        <v>81</v>
      </c>
      <c r="K21" s="51"/>
      <c r="L21" s="27">
        <f>COUNTIFS('DOR Games'!G2:G4988,"TS Antietam")</f>
        <v>20</v>
      </c>
      <c r="M21" s="50" t="s">
        <v>100</v>
      </c>
      <c r="N21" s="51"/>
      <c r="O21" s="27">
        <f>COUNTIFS('DOR Games'!G2:G4988,"AGEOD-AACW")</f>
        <v>0</v>
      </c>
    </row>
    <row r="22" spans="1:15" x14ac:dyDescent="0.25">
      <c r="A22" s="18">
        <v>1</v>
      </c>
      <c r="B22" s="18">
        <v>1</v>
      </c>
      <c r="C22" s="18">
        <v>3</v>
      </c>
      <c r="D22" s="18">
        <v>0</v>
      </c>
      <c r="E22" s="18">
        <v>2</v>
      </c>
      <c r="G22" s="50" t="s">
        <v>82</v>
      </c>
      <c r="H22" s="51"/>
      <c r="I22" s="27">
        <f>COUNTIFS('DOR Games'!G2:G4988,"HPS Atlanta")</f>
        <v>0</v>
      </c>
      <c r="J22" s="50" t="s">
        <v>98</v>
      </c>
      <c r="K22" s="51"/>
      <c r="L22" s="27">
        <f>COUNTIFS('DOR Games'!G2:G4988,"TS Bull Run")</f>
        <v>20</v>
      </c>
      <c r="M22" s="50" t="s">
        <v>102</v>
      </c>
      <c r="N22" s="51"/>
      <c r="O22" s="27">
        <f>COUNTIFS('DOR Games'!G2:G4988,"MATRIX- Forge of Freedom")</f>
        <v>0</v>
      </c>
    </row>
    <row r="23" spans="1:15" x14ac:dyDescent="0.25">
      <c r="A23" s="24"/>
      <c r="B23" s="24"/>
      <c r="C23" s="24"/>
      <c r="D23" s="24"/>
      <c r="E23" s="24"/>
      <c r="G23" s="50" t="s">
        <v>83</v>
      </c>
      <c r="H23" s="51"/>
      <c r="I23" s="27">
        <f>COUNTIFS('DOR Games'!G2:G4989,"HPS Chancellorsville")</f>
        <v>0</v>
      </c>
      <c r="J23" s="50" t="s">
        <v>84</v>
      </c>
      <c r="K23" s="51"/>
      <c r="L23" s="27">
        <f>COUNTIFS('DOR Games'!G2:G4989,"TS Chickamauga")</f>
        <v>6</v>
      </c>
      <c r="M23" s="50" t="s">
        <v>101</v>
      </c>
      <c r="N23" s="51"/>
      <c r="O23" s="27">
        <f>COUNTIFS('DOR Games'!G2:G4989,"War Between The States (WBTS)")</f>
        <v>0</v>
      </c>
    </row>
    <row r="24" spans="1:15" x14ac:dyDescent="0.25">
      <c r="A24" s="3"/>
      <c r="B24" s="3"/>
      <c r="C24" s="3"/>
      <c r="D24" s="26" t="s">
        <v>80</v>
      </c>
      <c r="E24" s="26" t="s">
        <v>103</v>
      </c>
      <c r="G24" s="50" t="s">
        <v>84</v>
      </c>
      <c r="H24" s="51"/>
      <c r="I24" s="27">
        <f>COUNTIFS('DOR Games'!G2:G4990,"HPS Chickamauga")</f>
        <v>0</v>
      </c>
      <c r="J24" s="50" t="s">
        <v>88</v>
      </c>
      <c r="K24" s="51"/>
      <c r="L24" s="27">
        <f>COUNTIFS('DOR Games'!G2:G4990,"TS Gettysburg")</f>
        <v>17</v>
      </c>
      <c r="M24" s="3"/>
      <c r="N24" s="3"/>
      <c r="O24" s="3"/>
    </row>
    <row r="25" spans="1:15" x14ac:dyDescent="0.25">
      <c r="A25" s="35" t="s">
        <v>79</v>
      </c>
      <c r="B25" s="36"/>
      <c r="C25" s="18">
        <f>SUM(A14:E14)</f>
        <v>105</v>
      </c>
      <c r="D25" s="25">
        <f>(2*(A14+B14)+C14)/(2*C25)</f>
        <v>0.38571428571428573</v>
      </c>
      <c r="E25" s="25">
        <f>(2*(D14+E14)+C14)/(2*C25)</f>
        <v>0.61428571428571432</v>
      </c>
      <c r="G25" s="50" t="s">
        <v>85</v>
      </c>
      <c r="H25" s="51"/>
      <c r="I25" s="27">
        <f>COUNTIFS('DOR Games'!G2:G4991,"HPS Corinth")</f>
        <v>21</v>
      </c>
      <c r="J25" s="50" t="s">
        <v>94</v>
      </c>
      <c r="K25" s="51"/>
      <c r="L25" s="27">
        <f>COUNTIFS('DOR Games'!G2:G4991,"TS Shiloh")</f>
        <v>10</v>
      </c>
      <c r="M25" s="3"/>
      <c r="N25" s="3"/>
      <c r="O25" s="3"/>
    </row>
    <row r="26" spans="1:15" x14ac:dyDescent="0.25">
      <c r="A26" s="35" t="s">
        <v>77</v>
      </c>
      <c r="B26" s="36"/>
      <c r="C26" s="18">
        <f>SUM(A18:E18)</f>
        <v>98</v>
      </c>
      <c r="D26" s="25">
        <f>(2*(A18+B18)+C18)/(2*C26)</f>
        <v>0.37755102040816324</v>
      </c>
      <c r="E26" s="25">
        <f>(2*(D18+E18)+C18)/(2*C26)</f>
        <v>0.62244897959183676</v>
      </c>
      <c r="F26" s="15"/>
      <c r="G26" s="50" t="s">
        <v>106</v>
      </c>
      <c r="H26" s="51"/>
      <c r="I26" s="27">
        <f>COUNTIFS('DOR Games'!G2:G4992,"WDS Civil War Battles")</f>
        <v>0</v>
      </c>
      <c r="J26" s="3"/>
      <c r="K26" s="3"/>
      <c r="L26" s="3"/>
      <c r="M26" s="3"/>
      <c r="N26" s="3"/>
      <c r="O26" s="3"/>
    </row>
    <row r="27" spans="1:15" x14ac:dyDescent="0.25">
      <c r="A27" s="35" t="s">
        <v>78</v>
      </c>
      <c r="B27" s="36"/>
      <c r="C27" s="18">
        <f>SUM(A22:E22)</f>
        <v>7</v>
      </c>
      <c r="D27" s="25">
        <f>(2*(A22+B22)+C22)/(2*C27)</f>
        <v>0.5</v>
      </c>
      <c r="E27" s="25">
        <f>(2*(D22+E22)+C22)/(2*C27)</f>
        <v>0.5</v>
      </c>
      <c r="F27" s="15"/>
      <c r="G27" s="50" t="s">
        <v>86</v>
      </c>
      <c r="H27" s="51"/>
      <c r="I27" s="27">
        <f>COUNTIFS('DOR Games'!G2:G4992,"WDS Forgotten Campaigns")</f>
        <v>0</v>
      </c>
      <c r="J27" s="3"/>
      <c r="K27" s="3"/>
      <c r="L27" s="3"/>
      <c r="M27" s="3"/>
      <c r="N27" s="3"/>
      <c r="O27" s="3"/>
    </row>
    <row r="28" spans="1:15" x14ac:dyDescent="0.25">
      <c r="G28" s="50" t="s">
        <v>87</v>
      </c>
      <c r="H28" s="51"/>
      <c r="I28" s="27">
        <f>COUNTIFS('DOR Games'!G2:G4993,"HPS Franklin")</f>
        <v>0</v>
      </c>
      <c r="J28" s="3"/>
      <c r="K28" s="3"/>
      <c r="L28" s="3"/>
      <c r="M28" s="3"/>
      <c r="N28" s="3"/>
      <c r="O28" s="3"/>
    </row>
    <row r="29" spans="1:15" x14ac:dyDescent="0.25">
      <c r="G29" s="50" t="s">
        <v>88</v>
      </c>
      <c r="H29" s="51"/>
      <c r="I29" s="27">
        <f>COUNTIFS('DOR Games'!G2:G4994,"HPS Gettysburg")</f>
        <v>4</v>
      </c>
      <c r="J29" s="3"/>
      <c r="K29" s="3"/>
      <c r="L29" s="3"/>
      <c r="M29" s="3"/>
      <c r="N29" s="3"/>
      <c r="O29" s="3"/>
    </row>
    <row r="30" spans="1:15" x14ac:dyDescent="0.25">
      <c r="G30" s="50" t="s">
        <v>89</v>
      </c>
      <c r="H30" s="51"/>
      <c r="I30" s="27">
        <f>COUNTIFS('DOR Games'!G2:G4995,"JTS Overland")</f>
        <v>0</v>
      </c>
      <c r="J30" s="3"/>
      <c r="K30" s="3"/>
      <c r="L30" s="3"/>
      <c r="M30" s="3"/>
      <c r="N30" s="3"/>
      <c r="O30" s="3"/>
    </row>
    <row r="31" spans="1:15" x14ac:dyDescent="0.25">
      <c r="G31" s="50" t="s">
        <v>90</v>
      </c>
      <c r="H31" s="51"/>
      <c r="I31" s="27">
        <f>COUNTIFS('DOR Games'!G2:G4996,"HPS Ozark")</f>
        <v>0</v>
      </c>
      <c r="J31" s="3"/>
      <c r="K31" s="3"/>
      <c r="L31" s="3"/>
      <c r="M31" s="3"/>
      <c r="N31" s="3"/>
      <c r="O31" s="3"/>
    </row>
    <row r="32" spans="1:15" x14ac:dyDescent="0.25">
      <c r="G32" s="50" t="s">
        <v>91</v>
      </c>
      <c r="H32" s="51"/>
      <c r="I32" s="27">
        <f>COUNTIFS('DOR Games'!G2:G4997,"HPS Peninsula")</f>
        <v>7</v>
      </c>
      <c r="J32" s="3"/>
      <c r="K32" s="3"/>
      <c r="L32" s="3"/>
      <c r="M32" s="3"/>
      <c r="N32" s="3"/>
      <c r="O32" s="3"/>
    </row>
    <row r="33" spans="7:15" x14ac:dyDescent="0.25">
      <c r="G33" s="50" t="s">
        <v>92</v>
      </c>
      <c r="H33" s="51"/>
      <c r="I33" s="27">
        <f>COUNTIFS('DOR Games'!G2:G4998,"JTS Campaign Petersburg")</f>
        <v>0</v>
      </c>
      <c r="J33" s="3"/>
      <c r="K33" s="3"/>
      <c r="L33" s="3"/>
      <c r="M33" s="3"/>
      <c r="N33" s="3"/>
      <c r="O33" s="3"/>
    </row>
    <row r="34" spans="7:15" ht="15" customHeight="1" x14ac:dyDescent="0.25">
      <c r="G34" s="50" t="s">
        <v>93</v>
      </c>
      <c r="H34" s="51"/>
      <c r="I34" s="27">
        <f>COUNTIFS('DOR Games'!G2:G4999,"JTS Campaign Shenandoah")</f>
        <v>0</v>
      </c>
      <c r="J34" s="3"/>
      <c r="K34" s="3"/>
      <c r="L34" s="3"/>
      <c r="M34" s="3"/>
      <c r="N34" s="3"/>
      <c r="O34" s="3"/>
    </row>
    <row r="35" spans="7:15" x14ac:dyDescent="0.25">
      <c r="G35" s="50" t="s">
        <v>94</v>
      </c>
      <c r="H35" s="51"/>
      <c r="I35" s="27">
        <f>COUNTIFS('DOR Games'!G2:G5000,"HPS Shiloh")</f>
        <v>0</v>
      </c>
      <c r="J35" s="3"/>
      <c r="K35" s="3"/>
      <c r="L35" s="3"/>
      <c r="M35" s="3"/>
      <c r="N35" s="3"/>
      <c r="O35" s="3"/>
    </row>
    <row r="36" spans="7:15" x14ac:dyDescent="0.25">
      <c r="G36" s="50" t="s">
        <v>95</v>
      </c>
      <c r="H36" s="51"/>
      <c r="I36" s="27">
        <f>COUNTIFS('DOR Games'!G2:G5001,"HPS Vicksburg")</f>
        <v>0</v>
      </c>
      <c r="J36" s="3"/>
      <c r="K36" s="3"/>
      <c r="L36" s="3"/>
      <c r="M36" s="61" t="s">
        <v>79</v>
      </c>
      <c r="N36" s="62"/>
      <c r="O36" s="28">
        <f>SUM(I21:I36,L21:L25,O21:O23)</f>
        <v>105</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J28" sqref="J28"/>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v>36917</v>
      </c>
      <c r="B3" s="30" t="s">
        <v>108</v>
      </c>
      <c r="C3" s="1">
        <v>3.61</v>
      </c>
      <c r="D3" s="17">
        <f>SUM($C$3:$C$5000)</f>
        <v>662.05499999999995</v>
      </c>
      <c r="F3" s="14">
        <v>37047</v>
      </c>
      <c r="G3" s="1" t="s">
        <v>354</v>
      </c>
      <c r="H3" s="1">
        <v>10</v>
      </c>
      <c r="I3" s="17">
        <f>SUM(H3:H5000)</f>
        <v>1179.79</v>
      </c>
      <c r="K3" s="70">
        <f>D3</f>
        <v>662.05499999999995</v>
      </c>
      <c r="L3" s="71"/>
      <c r="M3" s="70">
        <f>I3</f>
        <v>1179.79</v>
      </c>
      <c r="N3" s="71"/>
    </row>
    <row r="4" spans="1:14" x14ac:dyDescent="0.25">
      <c r="A4" s="14">
        <v>36949</v>
      </c>
      <c r="B4" s="30" t="s">
        <v>120</v>
      </c>
      <c r="C4" s="1">
        <v>2.6</v>
      </c>
      <c r="F4" s="14">
        <v>37084</v>
      </c>
      <c r="G4" s="1" t="s">
        <v>355</v>
      </c>
      <c r="H4" s="1">
        <v>10</v>
      </c>
      <c r="L4" s="44" t="s">
        <v>45</v>
      </c>
      <c r="M4" s="45"/>
    </row>
    <row r="5" spans="1:14" x14ac:dyDescent="0.25">
      <c r="A5" s="14">
        <v>36971</v>
      </c>
      <c r="B5" s="30" t="s">
        <v>118</v>
      </c>
      <c r="C5" s="1">
        <v>16.63</v>
      </c>
      <c r="F5" s="14">
        <v>37105</v>
      </c>
      <c r="G5" s="1" t="s">
        <v>356</v>
      </c>
      <c r="H5" s="1">
        <v>10</v>
      </c>
      <c r="L5" s="46">
        <f>SUM(K3+M3)</f>
        <v>1841.8449999999998</v>
      </c>
      <c r="M5" s="47"/>
    </row>
    <row r="6" spans="1:14" x14ac:dyDescent="0.25">
      <c r="A6" s="14">
        <v>36989</v>
      </c>
      <c r="B6" s="30" t="s">
        <v>129</v>
      </c>
      <c r="C6" s="1">
        <v>10.89</v>
      </c>
      <c r="F6" s="14">
        <v>37140</v>
      </c>
      <c r="G6" s="1" t="s">
        <v>357</v>
      </c>
      <c r="H6" s="1">
        <v>10</v>
      </c>
      <c r="L6" s="48"/>
      <c r="M6" s="49"/>
    </row>
    <row r="7" spans="1:14" x14ac:dyDescent="0.25">
      <c r="A7" s="14">
        <v>37003</v>
      </c>
      <c r="B7" s="30" t="s">
        <v>130</v>
      </c>
      <c r="C7" s="1">
        <v>4.1500000000000004</v>
      </c>
      <c r="F7" s="14">
        <v>37172</v>
      </c>
      <c r="G7" s="1" t="s">
        <v>358</v>
      </c>
      <c r="H7" s="1">
        <v>10</v>
      </c>
    </row>
    <row r="8" spans="1:14" x14ac:dyDescent="0.25">
      <c r="A8" s="14">
        <v>37042</v>
      </c>
      <c r="B8" s="30" t="s">
        <v>295</v>
      </c>
      <c r="C8" s="1">
        <v>11</v>
      </c>
      <c r="F8" s="14">
        <v>37177</v>
      </c>
      <c r="G8" s="1" t="s">
        <v>359</v>
      </c>
      <c r="H8" s="1">
        <v>32</v>
      </c>
    </row>
    <row r="9" spans="1:14" x14ac:dyDescent="0.25">
      <c r="A9" s="14">
        <v>37044</v>
      </c>
      <c r="B9" s="30" t="s">
        <v>126</v>
      </c>
      <c r="C9" s="1">
        <v>8.2799999999999994</v>
      </c>
      <c r="F9" s="14">
        <v>37200</v>
      </c>
      <c r="G9" s="1" t="s">
        <v>358</v>
      </c>
      <c r="H9" s="1">
        <v>10</v>
      </c>
    </row>
    <row r="10" spans="1:14" x14ac:dyDescent="0.25">
      <c r="A10" s="14">
        <v>37055</v>
      </c>
      <c r="B10" s="30" t="s">
        <v>122</v>
      </c>
      <c r="C10" s="1">
        <v>14.3</v>
      </c>
      <c r="F10" s="14">
        <v>37408</v>
      </c>
      <c r="G10" s="1" t="s">
        <v>360</v>
      </c>
      <c r="H10" s="1">
        <v>10</v>
      </c>
    </row>
    <row r="11" spans="1:14" x14ac:dyDescent="0.25">
      <c r="A11" s="14">
        <v>37106</v>
      </c>
      <c r="B11" s="30" t="s">
        <v>297</v>
      </c>
      <c r="C11" s="1">
        <v>11.08</v>
      </c>
      <c r="F11" s="14">
        <v>37438</v>
      </c>
      <c r="G11" s="1" t="s">
        <v>360</v>
      </c>
      <c r="H11" s="1">
        <v>15</v>
      </c>
    </row>
    <row r="12" spans="1:14" x14ac:dyDescent="0.25">
      <c r="A12" s="14">
        <v>37124</v>
      </c>
      <c r="B12" s="30" t="s">
        <v>292</v>
      </c>
      <c r="C12" s="1">
        <v>10.25</v>
      </c>
      <c r="F12" s="14">
        <v>37448</v>
      </c>
      <c r="G12" s="1" t="s">
        <v>361</v>
      </c>
      <c r="H12" s="1">
        <v>20</v>
      </c>
    </row>
    <row r="13" spans="1:14" x14ac:dyDescent="0.25">
      <c r="A13" s="14">
        <v>37124</v>
      </c>
      <c r="B13" s="30" t="s">
        <v>294</v>
      </c>
      <c r="C13" s="1">
        <v>5.28</v>
      </c>
      <c r="F13" s="14">
        <v>37469</v>
      </c>
      <c r="G13" s="1" t="s">
        <v>360</v>
      </c>
      <c r="H13" s="1">
        <v>15</v>
      </c>
    </row>
    <row r="14" spans="1:14" x14ac:dyDescent="0.25">
      <c r="A14" s="14">
        <v>37125</v>
      </c>
      <c r="B14" s="30" t="s">
        <v>293</v>
      </c>
      <c r="C14" s="1">
        <v>5.0599999999999996</v>
      </c>
      <c r="F14" s="14">
        <v>37501</v>
      </c>
      <c r="G14" s="1" t="s">
        <v>360</v>
      </c>
      <c r="H14" s="1">
        <v>15</v>
      </c>
    </row>
    <row r="15" spans="1:14" x14ac:dyDescent="0.25">
      <c r="A15" s="14">
        <v>37130</v>
      </c>
      <c r="B15" s="30" t="s">
        <v>299</v>
      </c>
      <c r="C15" s="1">
        <v>6.16</v>
      </c>
      <c r="F15" s="14">
        <v>37530</v>
      </c>
      <c r="G15" s="1" t="s">
        <v>360</v>
      </c>
      <c r="H15" s="1">
        <v>15</v>
      </c>
    </row>
    <row r="16" spans="1:14" x14ac:dyDescent="0.25">
      <c r="A16" s="14">
        <v>37131</v>
      </c>
      <c r="B16" s="30" t="s">
        <v>296</v>
      </c>
      <c r="C16" s="1">
        <v>4.3600000000000003</v>
      </c>
      <c r="F16" s="14">
        <v>37561</v>
      </c>
      <c r="G16" s="1" t="s">
        <v>360</v>
      </c>
      <c r="H16" s="1">
        <v>15</v>
      </c>
    </row>
    <row r="17" spans="1:8" x14ac:dyDescent="0.25">
      <c r="A17" s="14">
        <v>37164</v>
      </c>
      <c r="B17" s="30" t="s">
        <v>298</v>
      </c>
      <c r="C17" s="1">
        <v>8.36</v>
      </c>
      <c r="F17" s="14">
        <v>37591</v>
      </c>
      <c r="G17" s="1" t="s">
        <v>360</v>
      </c>
      <c r="H17" s="1">
        <v>15</v>
      </c>
    </row>
    <row r="18" spans="1:8" x14ac:dyDescent="0.25">
      <c r="A18" s="14">
        <v>37183</v>
      </c>
      <c r="B18" s="30" t="s">
        <v>300</v>
      </c>
      <c r="C18" s="1">
        <v>6.16</v>
      </c>
      <c r="F18" s="14">
        <v>37621</v>
      </c>
      <c r="G18" s="1" t="s">
        <v>360</v>
      </c>
      <c r="H18" s="1">
        <v>15</v>
      </c>
    </row>
    <row r="19" spans="1:8" x14ac:dyDescent="0.25">
      <c r="A19" s="14">
        <v>37199</v>
      </c>
      <c r="B19" s="30" t="s">
        <v>306</v>
      </c>
      <c r="C19" s="1">
        <v>2.2000000000000002</v>
      </c>
      <c r="F19" s="14">
        <v>37654</v>
      </c>
      <c r="G19" s="1" t="s">
        <v>360</v>
      </c>
      <c r="H19" s="1">
        <v>15</v>
      </c>
    </row>
    <row r="20" spans="1:8" x14ac:dyDescent="0.25">
      <c r="A20" s="14">
        <v>37229</v>
      </c>
      <c r="B20" s="30" t="s">
        <v>304</v>
      </c>
      <c r="C20" s="1">
        <v>4.62</v>
      </c>
      <c r="F20" s="14">
        <v>37680</v>
      </c>
      <c r="G20" s="1" t="s">
        <v>360</v>
      </c>
      <c r="H20" s="1">
        <v>15</v>
      </c>
    </row>
    <row r="21" spans="1:8" x14ac:dyDescent="0.25">
      <c r="A21" s="14">
        <v>37262</v>
      </c>
      <c r="B21" s="30" t="s">
        <v>301</v>
      </c>
      <c r="C21" s="1">
        <v>5.76</v>
      </c>
      <c r="F21" s="14">
        <v>37712</v>
      </c>
      <c r="G21" s="1" t="s">
        <v>360</v>
      </c>
      <c r="H21" s="1">
        <v>15</v>
      </c>
    </row>
    <row r="22" spans="1:8" x14ac:dyDescent="0.25">
      <c r="A22" s="14">
        <v>37262</v>
      </c>
      <c r="B22" s="30" t="s">
        <v>305</v>
      </c>
      <c r="C22" s="1">
        <v>2.5</v>
      </c>
      <c r="F22" s="14">
        <v>37742</v>
      </c>
      <c r="G22" s="1" t="s">
        <v>360</v>
      </c>
      <c r="H22" s="1">
        <v>15</v>
      </c>
    </row>
    <row r="23" spans="1:8" x14ac:dyDescent="0.25">
      <c r="A23" s="14">
        <v>37270</v>
      </c>
      <c r="B23" s="30" t="s">
        <v>307</v>
      </c>
      <c r="C23" s="1">
        <v>5.76</v>
      </c>
      <c r="F23" s="14">
        <v>37773</v>
      </c>
      <c r="G23" s="1" t="s">
        <v>360</v>
      </c>
      <c r="H23" s="1">
        <v>15</v>
      </c>
    </row>
    <row r="24" spans="1:8" x14ac:dyDescent="0.25">
      <c r="A24" s="14">
        <v>37291</v>
      </c>
      <c r="B24" s="30" t="s">
        <v>308</v>
      </c>
      <c r="C24" s="1">
        <v>5.68</v>
      </c>
      <c r="F24" s="14">
        <v>37791</v>
      </c>
      <c r="G24" s="1" t="s">
        <v>362</v>
      </c>
      <c r="H24" s="1">
        <v>7</v>
      </c>
    </row>
    <row r="25" spans="1:8" x14ac:dyDescent="0.25">
      <c r="A25" s="14">
        <v>37308</v>
      </c>
      <c r="B25" s="30" t="s">
        <v>310</v>
      </c>
      <c r="C25" s="1">
        <v>4.18</v>
      </c>
      <c r="F25" s="14">
        <v>37803</v>
      </c>
      <c r="G25" s="1" t="s">
        <v>360</v>
      </c>
      <c r="H25" s="1">
        <v>15</v>
      </c>
    </row>
    <row r="26" spans="1:8" x14ac:dyDescent="0.25">
      <c r="A26" s="14">
        <v>37312</v>
      </c>
      <c r="B26" s="30" t="s">
        <v>314</v>
      </c>
      <c r="C26" s="1">
        <v>4.4000000000000004</v>
      </c>
      <c r="F26" s="14">
        <v>37814</v>
      </c>
      <c r="G26" s="1" t="s">
        <v>363</v>
      </c>
      <c r="H26" s="1">
        <v>25</v>
      </c>
    </row>
    <row r="27" spans="1:8" x14ac:dyDescent="0.25">
      <c r="A27" s="14">
        <v>37314</v>
      </c>
      <c r="B27" s="30" t="s">
        <v>312</v>
      </c>
      <c r="C27" s="1">
        <v>4.4000000000000004</v>
      </c>
      <c r="F27" s="14">
        <v>37815</v>
      </c>
      <c r="G27" s="1" t="s">
        <v>364</v>
      </c>
      <c r="H27" s="1">
        <v>7</v>
      </c>
    </row>
    <row r="28" spans="1:8" x14ac:dyDescent="0.25">
      <c r="A28" s="14">
        <v>37325</v>
      </c>
      <c r="B28" s="30" t="s">
        <v>315</v>
      </c>
      <c r="C28" s="1">
        <v>3.3</v>
      </c>
      <c r="F28" s="14">
        <v>37833</v>
      </c>
      <c r="G28" s="1" t="s">
        <v>360</v>
      </c>
      <c r="H28" s="1">
        <v>15</v>
      </c>
    </row>
    <row r="29" spans="1:8" x14ac:dyDescent="0.25">
      <c r="A29" s="14">
        <v>37344</v>
      </c>
      <c r="B29" s="30" t="s">
        <v>316</v>
      </c>
      <c r="C29" s="1">
        <v>2.5</v>
      </c>
      <c r="F29" s="14">
        <v>37847</v>
      </c>
      <c r="G29" s="1" t="s">
        <v>365</v>
      </c>
      <c r="H29" s="1">
        <v>8</v>
      </c>
    </row>
    <row r="30" spans="1:8" x14ac:dyDescent="0.25">
      <c r="A30" s="14">
        <v>37369</v>
      </c>
      <c r="B30" s="30" t="s">
        <v>302</v>
      </c>
      <c r="C30" s="1">
        <v>17.16</v>
      </c>
      <c r="F30" s="14">
        <v>37864</v>
      </c>
      <c r="G30" s="1" t="s">
        <v>360</v>
      </c>
      <c r="H30" s="1">
        <v>15</v>
      </c>
    </row>
    <row r="31" spans="1:8" x14ac:dyDescent="0.25">
      <c r="A31" s="14">
        <v>37418</v>
      </c>
      <c r="B31" s="30" t="s">
        <v>318</v>
      </c>
      <c r="C31" s="1">
        <v>10.32</v>
      </c>
      <c r="F31" s="14">
        <v>37870</v>
      </c>
      <c r="G31" s="1" t="s">
        <v>366</v>
      </c>
      <c r="H31" s="1">
        <v>5</v>
      </c>
    </row>
    <row r="32" spans="1:8" x14ac:dyDescent="0.25">
      <c r="A32" s="14">
        <v>37425</v>
      </c>
      <c r="B32" s="30" t="s">
        <v>313</v>
      </c>
      <c r="C32" s="1">
        <v>9.58</v>
      </c>
      <c r="F32" s="14">
        <v>37895</v>
      </c>
      <c r="G32" s="1" t="s">
        <v>360</v>
      </c>
      <c r="H32" s="1">
        <v>15</v>
      </c>
    </row>
    <row r="33" spans="1:8" x14ac:dyDescent="0.25">
      <c r="A33" s="14">
        <v>37431</v>
      </c>
      <c r="B33" s="30" t="s">
        <v>319</v>
      </c>
      <c r="C33" s="1">
        <v>6.38</v>
      </c>
      <c r="F33" s="14">
        <v>37902</v>
      </c>
      <c r="G33" s="1" t="s">
        <v>367</v>
      </c>
      <c r="H33" s="1">
        <v>7</v>
      </c>
    </row>
    <row r="34" spans="1:8" x14ac:dyDescent="0.25">
      <c r="A34" s="14">
        <v>37434</v>
      </c>
      <c r="B34" s="30" t="s">
        <v>323</v>
      </c>
      <c r="C34" s="1">
        <v>16.079999999999998</v>
      </c>
      <c r="F34" s="14">
        <v>37926</v>
      </c>
      <c r="G34" s="1" t="s">
        <v>360</v>
      </c>
      <c r="H34" s="1">
        <v>15</v>
      </c>
    </row>
    <row r="35" spans="1:8" x14ac:dyDescent="0.25">
      <c r="A35" s="14">
        <v>37434</v>
      </c>
      <c r="B35" s="30" t="s">
        <v>317</v>
      </c>
      <c r="C35" s="1">
        <v>11.25</v>
      </c>
      <c r="F35" s="14">
        <v>37928</v>
      </c>
      <c r="G35" s="1" t="s">
        <v>368</v>
      </c>
      <c r="H35" s="1">
        <v>7</v>
      </c>
    </row>
    <row r="36" spans="1:8" x14ac:dyDescent="0.25">
      <c r="A36" s="14">
        <v>37436</v>
      </c>
      <c r="B36" s="30" t="s">
        <v>303</v>
      </c>
      <c r="C36" s="1">
        <v>11</v>
      </c>
      <c r="F36" s="14">
        <v>37955</v>
      </c>
      <c r="G36" s="1" t="s">
        <v>360</v>
      </c>
      <c r="H36" s="1">
        <v>15</v>
      </c>
    </row>
    <row r="37" spans="1:8" x14ac:dyDescent="0.25">
      <c r="A37" s="14">
        <v>37436</v>
      </c>
      <c r="B37" s="30" t="s">
        <v>311</v>
      </c>
      <c r="C37" s="1">
        <v>8</v>
      </c>
      <c r="F37" s="14">
        <v>37968</v>
      </c>
      <c r="G37" s="1" t="s">
        <v>369</v>
      </c>
      <c r="H37" s="1">
        <v>8</v>
      </c>
    </row>
    <row r="38" spans="1:8" x14ac:dyDescent="0.25">
      <c r="A38" s="14">
        <v>37446</v>
      </c>
      <c r="B38" s="30" t="s">
        <v>321</v>
      </c>
      <c r="C38" s="1">
        <v>3.74</v>
      </c>
      <c r="F38" s="14">
        <v>37985</v>
      </c>
      <c r="G38" s="1" t="s">
        <v>360</v>
      </c>
      <c r="H38" s="1">
        <v>15</v>
      </c>
    </row>
    <row r="39" spans="1:8" x14ac:dyDescent="0.25">
      <c r="A39" s="14">
        <v>37459</v>
      </c>
      <c r="B39" s="30" t="s">
        <v>320</v>
      </c>
      <c r="C39" s="1">
        <v>5.25</v>
      </c>
      <c r="F39" s="14">
        <v>37998</v>
      </c>
      <c r="G39" s="1" t="s">
        <v>370</v>
      </c>
      <c r="H39" s="1">
        <v>5</v>
      </c>
    </row>
    <row r="40" spans="1:8" x14ac:dyDescent="0.25">
      <c r="A40" s="14">
        <v>37488</v>
      </c>
      <c r="B40" s="30" t="s">
        <v>325</v>
      </c>
      <c r="C40" s="1">
        <v>6.38</v>
      </c>
      <c r="F40" s="14">
        <v>37999</v>
      </c>
      <c r="G40" s="1" t="s">
        <v>371</v>
      </c>
      <c r="H40" s="1">
        <v>7</v>
      </c>
    </row>
    <row r="41" spans="1:8" x14ac:dyDescent="0.25">
      <c r="A41" s="14">
        <v>37488</v>
      </c>
      <c r="B41" s="30" t="s">
        <v>322</v>
      </c>
      <c r="C41" s="1">
        <v>8.14</v>
      </c>
      <c r="F41" s="14">
        <v>38016</v>
      </c>
      <c r="G41" s="1" t="s">
        <v>360</v>
      </c>
      <c r="H41" s="1">
        <v>15</v>
      </c>
    </row>
    <row r="42" spans="1:8" x14ac:dyDescent="0.25">
      <c r="A42" s="14">
        <v>37517</v>
      </c>
      <c r="B42" s="30" t="s">
        <v>326</v>
      </c>
      <c r="C42" s="1">
        <v>5.42</v>
      </c>
      <c r="F42" s="14">
        <v>38021</v>
      </c>
      <c r="G42" s="1" t="s">
        <v>372</v>
      </c>
      <c r="H42" s="1">
        <v>25</v>
      </c>
    </row>
    <row r="43" spans="1:8" x14ac:dyDescent="0.25">
      <c r="A43" s="14">
        <v>37526</v>
      </c>
      <c r="B43" s="30" t="s">
        <v>327</v>
      </c>
      <c r="C43" s="1">
        <v>1.98</v>
      </c>
      <c r="F43" s="14">
        <v>38046</v>
      </c>
      <c r="G43" s="1" t="s">
        <v>373</v>
      </c>
      <c r="H43" s="1">
        <v>15</v>
      </c>
    </row>
    <row r="44" spans="1:8" x14ac:dyDescent="0.25">
      <c r="A44" s="14">
        <v>37532</v>
      </c>
      <c r="B44" s="30" t="s">
        <v>324</v>
      </c>
      <c r="C44" s="1">
        <v>8.58</v>
      </c>
      <c r="F44" s="14">
        <v>38053</v>
      </c>
      <c r="G44" s="1" t="s">
        <v>374</v>
      </c>
      <c r="H44" s="1">
        <v>4</v>
      </c>
    </row>
    <row r="45" spans="1:8" x14ac:dyDescent="0.25">
      <c r="A45" s="14">
        <v>37561</v>
      </c>
      <c r="B45" s="30" t="s">
        <v>329</v>
      </c>
      <c r="C45" s="1">
        <v>4.3600000000000003</v>
      </c>
      <c r="F45" s="14">
        <v>38060</v>
      </c>
      <c r="G45" s="1" t="s">
        <v>375</v>
      </c>
      <c r="H45" s="1">
        <v>15</v>
      </c>
    </row>
    <row r="46" spans="1:8" x14ac:dyDescent="0.25">
      <c r="A46" s="14">
        <v>37561</v>
      </c>
      <c r="B46" s="30" t="s">
        <v>330</v>
      </c>
      <c r="C46" s="1">
        <v>2.64</v>
      </c>
      <c r="F46" s="14">
        <v>38090</v>
      </c>
      <c r="G46" s="1" t="s">
        <v>376</v>
      </c>
      <c r="H46" s="1">
        <v>7</v>
      </c>
    </row>
    <row r="47" spans="1:8" x14ac:dyDescent="0.25">
      <c r="A47" s="14">
        <v>37573</v>
      </c>
      <c r="B47" s="30" t="s">
        <v>309</v>
      </c>
      <c r="C47" s="1">
        <v>5.76</v>
      </c>
      <c r="F47" s="14">
        <v>38532</v>
      </c>
      <c r="G47" s="1" t="s">
        <v>377</v>
      </c>
      <c r="H47" s="1">
        <v>136.79</v>
      </c>
    </row>
    <row r="48" spans="1:8" x14ac:dyDescent="0.25">
      <c r="A48" s="14">
        <v>37577</v>
      </c>
      <c r="B48" s="30" t="s">
        <v>332</v>
      </c>
      <c r="C48" s="1">
        <v>2.86</v>
      </c>
      <c r="F48" s="14">
        <v>38539</v>
      </c>
      <c r="G48" s="1" t="s">
        <v>378</v>
      </c>
      <c r="H48" s="1">
        <v>100</v>
      </c>
    </row>
    <row r="49" spans="1:8" x14ac:dyDescent="0.25">
      <c r="A49" s="14">
        <v>37601</v>
      </c>
      <c r="B49" s="30" t="s">
        <v>331</v>
      </c>
      <c r="C49" s="1">
        <v>7.48</v>
      </c>
      <c r="F49" s="14">
        <v>38577</v>
      </c>
      <c r="G49" s="1" t="s">
        <v>379</v>
      </c>
      <c r="H49" s="1">
        <v>15</v>
      </c>
    </row>
    <row r="50" spans="1:8" x14ac:dyDescent="0.25">
      <c r="A50" s="14">
        <v>37636</v>
      </c>
      <c r="B50" s="30" t="s">
        <v>334</v>
      </c>
      <c r="C50" s="1">
        <v>4.5</v>
      </c>
      <c r="F50" s="14">
        <v>38607</v>
      </c>
      <c r="G50" s="1" t="s">
        <v>380</v>
      </c>
      <c r="H50" s="1">
        <v>15</v>
      </c>
    </row>
    <row r="51" spans="1:8" x14ac:dyDescent="0.25">
      <c r="A51" s="14">
        <v>37641</v>
      </c>
      <c r="B51" s="30" t="s">
        <v>328</v>
      </c>
      <c r="C51" s="1">
        <v>5.16</v>
      </c>
      <c r="F51" s="14">
        <v>38658</v>
      </c>
      <c r="G51" s="1" t="s">
        <v>381</v>
      </c>
      <c r="H51" s="1">
        <v>15</v>
      </c>
    </row>
    <row r="52" spans="1:8" x14ac:dyDescent="0.25">
      <c r="A52" s="14">
        <v>37682</v>
      </c>
      <c r="B52" s="30" t="s">
        <v>335</v>
      </c>
      <c r="C52" s="1">
        <v>6.04</v>
      </c>
      <c r="F52" s="14">
        <v>38717</v>
      </c>
      <c r="G52" s="1" t="s">
        <v>382</v>
      </c>
      <c r="H52" s="1">
        <v>15</v>
      </c>
    </row>
    <row r="53" spans="1:8" x14ac:dyDescent="0.25">
      <c r="A53" s="14">
        <v>37683</v>
      </c>
      <c r="B53" s="30" t="s">
        <v>336</v>
      </c>
      <c r="C53" s="1">
        <v>4.84</v>
      </c>
      <c r="F53" s="14">
        <v>38738</v>
      </c>
      <c r="G53" s="1" t="s">
        <v>383</v>
      </c>
      <c r="H53" s="1">
        <v>20</v>
      </c>
    </row>
    <row r="54" spans="1:8" x14ac:dyDescent="0.25">
      <c r="A54" s="14">
        <v>37728</v>
      </c>
      <c r="B54" s="30" t="s">
        <v>339</v>
      </c>
      <c r="C54" s="1">
        <v>3.74</v>
      </c>
      <c r="F54" s="14">
        <v>38768</v>
      </c>
      <c r="G54" s="1" t="s">
        <v>384</v>
      </c>
      <c r="H54" s="1">
        <v>20</v>
      </c>
    </row>
    <row r="55" spans="1:8" x14ac:dyDescent="0.25">
      <c r="A55" s="14">
        <v>37730</v>
      </c>
      <c r="B55" s="30" t="s">
        <v>337</v>
      </c>
      <c r="C55" s="1">
        <v>5.28</v>
      </c>
      <c r="F55" s="14">
        <v>38787</v>
      </c>
      <c r="G55" s="1" t="s">
        <v>385</v>
      </c>
      <c r="H55" s="1">
        <v>20</v>
      </c>
    </row>
    <row r="56" spans="1:8" x14ac:dyDescent="0.25">
      <c r="A56" s="14">
        <v>37739</v>
      </c>
      <c r="B56" s="30" t="s">
        <v>333</v>
      </c>
      <c r="C56" s="1">
        <v>4.375</v>
      </c>
      <c r="F56" s="14">
        <v>38820</v>
      </c>
      <c r="G56" s="1" t="s">
        <v>386</v>
      </c>
      <c r="H56" s="1">
        <v>20</v>
      </c>
    </row>
    <row r="57" spans="1:8" x14ac:dyDescent="0.25">
      <c r="A57" s="14">
        <v>37792</v>
      </c>
      <c r="B57" s="30" t="s">
        <v>340</v>
      </c>
      <c r="C57" s="1">
        <v>4.6399999999999997</v>
      </c>
      <c r="F57" s="14">
        <v>38839</v>
      </c>
      <c r="G57" s="1" t="s">
        <v>387</v>
      </c>
      <c r="H57" s="1">
        <v>20</v>
      </c>
    </row>
    <row r="58" spans="1:8" x14ac:dyDescent="0.25">
      <c r="A58" s="14">
        <v>37833</v>
      </c>
      <c r="B58" s="30" t="s">
        <v>338</v>
      </c>
      <c r="C58" s="1">
        <v>7.92</v>
      </c>
      <c r="F58" s="14">
        <v>38870</v>
      </c>
      <c r="G58" s="1" t="s">
        <v>388</v>
      </c>
      <c r="H58" s="1">
        <v>20</v>
      </c>
    </row>
    <row r="59" spans="1:8" x14ac:dyDescent="0.25">
      <c r="A59" s="14">
        <v>37922</v>
      </c>
      <c r="B59" s="30" t="s">
        <v>343</v>
      </c>
      <c r="C59" s="1">
        <v>2.4</v>
      </c>
      <c r="F59" s="14">
        <v>38905</v>
      </c>
      <c r="G59" s="1" t="s">
        <v>389</v>
      </c>
      <c r="H59" s="1">
        <v>20</v>
      </c>
    </row>
    <row r="60" spans="1:8" x14ac:dyDescent="0.25">
      <c r="A60" s="14">
        <v>37922</v>
      </c>
      <c r="B60" s="30" t="s">
        <v>344</v>
      </c>
      <c r="C60" s="1">
        <v>3.6</v>
      </c>
      <c r="F60" s="14">
        <v>38932</v>
      </c>
      <c r="G60" s="1" t="s">
        <v>390</v>
      </c>
      <c r="H60" s="1">
        <v>20</v>
      </c>
    </row>
    <row r="61" spans="1:8" x14ac:dyDescent="0.25">
      <c r="A61" s="14">
        <v>37964</v>
      </c>
      <c r="B61" s="30" t="s">
        <v>342</v>
      </c>
      <c r="C61" s="1">
        <v>10.34</v>
      </c>
      <c r="F61" s="14">
        <v>38971</v>
      </c>
      <c r="G61" s="1" t="s">
        <v>391</v>
      </c>
      <c r="H61" s="1">
        <v>20</v>
      </c>
    </row>
    <row r="62" spans="1:8" x14ac:dyDescent="0.25">
      <c r="A62" s="14">
        <v>37976</v>
      </c>
      <c r="B62" s="30" t="s">
        <v>347</v>
      </c>
      <c r="C62" s="1">
        <v>6.27</v>
      </c>
      <c r="F62" s="14">
        <v>40704</v>
      </c>
      <c r="G62" s="1" t="s">
        <v>392</v>
      </c>
      <c r="H62" s="1">
        <v>1</v>
      </c>
    </row>
    <row r="63" spans="1:8" x14ac:dyDescent="0.25">
      <c r="A63" s="14">
        <v>38019</v>
      </c>
      <c r="B63" s="30" t="s">
        <v>345</v>
      </c>
      <c r="C63" s="1">
        <v>10.8</v>
      </c>
      <c r="F63" s="14">
        <v>40825</v>
      </c>
      <c r="G63" s="1" t="s">
        <v>393</v>
      </c>
      <c r="H63" s="1">
        <v>1</v>
      </c>
    </row>
    <row r="64" spans="1:8" x14ac:dyDescent="0.25">
      <c r="A64" s="14">
        <v>38033</v>
      </c>
      <c r="B64" s="30" t="s">
        <v>341</v>
      </c>
      <c r="C64" s="1">
        <v>5.76</v>
      </c>
      <c r="F64" s="14">
        <v>40979</v>
      </c>
      <c r="G64" s="1" t="s">
        <v>394</v>
      </c>
      <c r="H64" s="1">
        <v>1</v>
      </c>
    </row>
    <row r="65" spans="1:8" x14ac:dyDescent="0.25">
      <c r="A65" s="14">
        <v>38049</v>
      </c>
      <c r="B65" s="30" t="s">
        <v>346</v>
      </c>
      <c r="C65" s="1">
        <v>2.88</v>
      </c>
      <c r="F65" s="14">
        <v>41011</v>
      </c>
      <c r="G65" s="1" t="s">
        <v>395</v>
      </c>
      <c r="H65" s="1">
        <v>1</v>
      </c>
    </row>
    <row r="66" spans="1:8" x14ac:dyDescent="0.25">
      <c r="A66" s="14">
        <v>38076</v>
      </c>
      <c r="B66" s="30" t="s">
        <v>348</v>
      </c>
      <c r="C66" s="1">
        <v>9.1199999999999992</v>
      </c>
      <c r="F66" s="14">
        <v>41024</v>
      </c>
      <c r="G66" s="1" t="s">
        <v>396</v>
      </c>
      <c r="H66" s="1">
        <v>10</v>
      </c>
    </row>
    <row r="67" spans="1:8" x14ac:dyDescent="0.25">
      <c r="A67" s="14">
        <v>38168</v>
      </c>
      <c r="B67" s="30" t="s">
        <v>349</v>
      </c>
      <c r="C67" s="1">
        <v>5.28</v>
      </c>
      <c r="F67" s="14">
        <v>41048</v>
      </c>
      <c r="G67" s="1" t="s">
        <v>397</v>
      </c>
      <c r="H67" s="1">
        <v>5</v>
      </c>
    </row>
    <row r="68" spans="1:8" x14ac:dyDescent="0.25">
      <c r="A68" s="14">
        <v>38182</v>
      </c>
      <c r="B68" s="30" t="s">
        <v>350</v>
      </c>
      <c r="C68" s="1">
        <v>6.38</v>
      </c>
      <c r="F68" s="14">
        <v>41066</v>
      </c>
      <c r="G68" s="1" t="s">
        <v>398</v>
      </c>
      <c r="H68" s="1">
        <v>5</v>
      </c>
    </row>
    <row r="69" spans="1:8" x14ac:dyDescent="0.25">
      <c r="A69" s="14">
        <v>38392</v>
      </c>
      <c r="B69" s="30" t="s">
        <v>201</v>
      </c>
      <c r="C69" s="1">
        <v>4</v>
      </c>
      <c r="F69" s="14">
        <v>41092</v>
      </c>
      <c r="G69" s="1" t="s">
        <v>399</v>
      </c>
      <c r="H69" s="1">
        <v>5</v>
      </c>
    </row>
    <row r="70" spans="1:8" x14ac:dyDescent="0.25">
      <c r="A70" s="14">
        <v>38396</v>
      </c>
      <c r="B70" s="30" t="s">
        <v>205</v>
      </c>
      <c r="C70" s="1">
        <v>5.5</v>
      </c>
      <c r="F70" s="14">
        <v>41101</v>
      </c>
      <c r="G70" s="1" t="s">
        <v>400</v>
      </c>
      <c r="H70" s="1">
        <v>1</v>
      </c>
    </row>
    <row r="71" spans="1:8" x14ac:dyDescent="0.25">
      <c r="A71" s="14">
        <v>38415</v>
      </c>
      <c r="B71" s="30" t="s">
        <v>209</v>
      </c>
      <c r="C71" s="1">
        <v>4.4000000000000004</v>
      </c>
      <c r="F71" s="14">
        <v>41101</v>
      </c>
      <c r="G71" s="1" t="s">
        <v>401</v>
      </c>
      <c r="H71" s="1">
        <v>1</v>
      </c>
    </row>
    <row r="72" spans="1:8" x14ac:dyDescent="0.25">
      <c r="A72" s="14">
        <v>38534</v>
      </c>
      <c r="B72" s="30" t="s">
        <v>210</v>
      </c>
      <c r="C72" s="1">
        <v>7.7</v>
      </c>
      <c r="F72" s="14">
        <v>41101</v>
      </c>
      <c r="G72" s="1" t="s">
        <v>402</v>
      </c>
      <c r="H72" s="1">
        <v>1</v>
      </c>
    </row>
    <row r="73" spans="1:8" x14ac:dyDescent="0.25">
      <c r="A73" s="14">
        <v>38614</v>
      </c>
      <c r="B73" s="30" t="s">
        <v>207</v>
      </c>
      <c r="C73" s="1">
        <v>14</v>
      </c>
      <c r="F73" s="14">
        <v>41139</v>
      </c>
      <c r="G73" s="1" t="s">
        <v>403</v>
      </c>
      <c r="H73" s="1">
        <v>1</v>
      </c>
    </row>
    <row r="74" spans="1:8" x14ac:dyDescent="0.25">
      <c r="A74" s="14">
        <v>38644</v>
      </c>
      <c r="B74" s="30" t="s">
        <v>351</v>
      </c>
      <c r="C74" s="1">
        <v>3.5</v>
      </c>
      <c r="F74" s="14">
        <v>41139</v>
      </c>
      <c r="G74" s="1" t="s">
        <v>404</v>
      </c>
      <c r="H74" s="1">
        <v>1</v>
      </c>
    </row>
    <row r="75" spans="1:8" x14ac:dyDescent="0.25">
      <c r="A75" s="14">
        <v>38692</v>
      </c>
      <c r="B75" s="30" t="s">
        <v>353</v>
      </c>
      <c r="C75" s="1">
        <v>3.52</v>
      </c>
      <c r="F75" s="14">
        <v>41139</v>
      </c>
      <c r="G75" s="1" t="s">
        <v>405</v>
      </c>
      <c r="H75" s="1">
        <v>1</v>
      </c>
    </row>
    <row r="76" spans="1:8" x14ac:dyDescent="0.25">
      <c r="A76" s="14">
        <v>38759</v>
      </c>
      <c r="B76" s="30" t="s">
        <v>352</v>
      </c>
      <c r="C76" s="1">
        <v>1.25</v>
      </c>
      <c r="F76" s="14">
        <v>41243</v>
      </c>
      <c r="G76" s="1" t="s">
        <v>406</v>
      </c>
      <c r="H76" s="1">
        <v>20</v>
      </c>
    </row>
    <row r="77" spans="1:8" x14ac:dyDescent="0.25">
      <c r="A77" s="14">
        <v>38794</v>
      </c>
      <c r="B77" s="30" t="s">
        <v>229</v>
      </c>
      <c r="C77" s="1">
        <v>5.0599999999999996</v>
      </c>
      <c r="F77" s="14">
        <v>41243</v>
      </c>
      <c r="G77" s="1" t="s">
        <v>407</v>
      </c>
      <c r="H77" s="1">
        <v>8</v>
      </c>
    </row>
    <row r="78" spans="1:8" x14ac:dyDescent="0.25">
      <c r="A78" s="14">
        <v>38794</v>
      </c>
      <c r="B78" s="30" t="s">
        <v>221</v>
      </c>
      <c r="C78" s="1">
        <v>0.25</v>
      </c>
      <c r="F78" s="14">
        <v>41460</v>
      </c>
      <c r="G78" s="1" t="s">
        <v>408</v>
      </c>
      <c r="H78" s="1">
        <v>18</v>
      </c>
    </row>
    <row r="79" spans="1:8" x14ac:dyDescent="0.25">
      <c r="A79" s="14">
        <v>38896</v>
      </c>
      <c r="B79" s="30" t="s">
        <v>241</v>
      </c>
      <c r="C79" s="1">
        <v>3.25</v>
      </c>
      <c r="F79" s="14">
        <v>41460</v>
      </c>
      <c r="G79" s="1" t="s">
        <v>409</v>
      </c>
      <c r="H79" s="1">
        <v>3</v>
      </c>
    </row>
    <row r="80" spans="1:8" x14ac:dyDescent="0.25">
      <c r="A80" s="14">
        <v>38900</v>
      </c>
      <c r="B80" s="30" t="s">
        <v>225</v>
      </c>
      <c r="C80" s="1">
        <v>5.25</v>
      </c>
      <c r="F80" s="14">
        <v>41460</v>
      </c>
      <c r="G80" s="1" t="s">
        <v>410</v>
      </c>
      <c r="H80" s="1">
        <v>30</v>
      </c>
    </row>
    <row r="81" spans="1:8" x14ac:dyDescent="0.25">
      <c r="A81" s="14">
        <v>38933</v>
      </c>
      <c r="B81" s="30" t="s">
        <v>242</v>
      </c>
      <c r="C81" s="1">
        <v>5.04</v>
      </c>
      <c r="F81" s="14">
        <v>41460</v>
      </c>
      <c r="G81" s="1" t="s">
        <v>411</v>
      </c>
      <c r="H81" s="1">
        <v>5</v>
      </c>
    </row>
    <row r="82" spans="1:8" x14ac:dyDescent="0.25">
      <c r="A82" s="14">
        <v>38937</v>
      </c>
      <c r="B82" s="30" t="s">
        <v>230</v>
      </c>
      <c r="C82" s="1">
        <v>5.28</v>
      </c>
      <c r="F82" s="14">
        <v>41484</v>
      </c>
      <c r="G82" s="1" t="s">
        <v>412</v>
      </c>
      <c r="H82" s="1">
        <v>5</v>
      </c>
    </row>
    <row r="83" spans="1:8" x14ac:dyDescent="0.25">
      <c r="A83" s="14">
        <v>38965</v>
      </c>
      <c r="B83" s="30" t="s">
        <v>239</v>
      </c>
      <c r="C83" s="1">
        <v>5.0599999999999996</v>
      </c>
      <c r="F83" s="14">
        <v>41520</v>
      </c>
      <c r="G83" s="1" t="s">
        <v>413</v>
      </c>
      <c r="H83" s="1">
        <v>5</v>
      </c>
    </row>
    <row r="84" spans="1:8" x14ac:dyDescent="0.25">
      <c r="A84" s="14">
        <v>38972</v>
      </c>
      <c r="B84" s="30" t="s">
        <v>246</v>
      </c>
      <c r="C84" s="1">
        <v>3.84</v>
      </c>
      <c r="F84" s="14">
        <v>42168</v>
      </c>
      <c r="G84" s="1" t="s">
        <v>414</v>
      </c>
      <c r="H84" s="1">
        <v>0</v>
      </c>
    </row>
    <row r="85" spans="1:8" x14ac:dyDescent="0.25">
      <c r="A85" s="14">
        <v>38972</v>
      </c>
      <c r="B85" s="30" t="s">
        <v>248</v>
      </c>
      <c r="C85" s="1">
        <v>4</v>
      </c>
      <c r="F85" s="14">
        <v>42168</v>
      </c>
      <c r="G85" s="1" t="s">
        <v>415</v>
      </c>
      <c r="H85" s="1">
        <v>0</v>
      </c>
    </row>
    <row r="86" spans="1:8" x14ac:dyDescent="0.25">
      <c r="A86" s="14">
        <v>38972</v>
      </c>
      <c r="B86" s="30" t="s">
        <v>249</v>
      </c>
      <c r="C86" s="1">
        <v>4</v>
      </c>
      <c r="F86" s="14"/>
      <c r="G86" s="1"/>
      <c r="H86" s="1"/>
    </row>
    <row r="87" spans="1:8" x14ac:dyDescent="0.25">
      <c r="A87" s="14">
        <v>38972</v>
      </c>
      <c r="B87" s="30" t="s">
        <v>250</v>
      </c>
      <c r="C87" s="1">
        <v>3.84</v>
      </c>
      <c r="F87" s="14"/>
      <c r="G87" s="1"/>
      <c r="H87" s="1"/>
    </row>
    <row r="88" spans="1:8" x14ac:dyDescent="0.25">
      <c r="A88" s="14">
        <v>39072</v>
      </c>
      <c r="B88" s="30" t="s">
        <v>251</v>
      </c>
      <c r="C88" s="1">
        <v>9.25</v>
      </c>
      <c r="F88" s="14"/>
      <c r="G88" s="1"/>
      <c r="H88" s="1"/>
    </row>
    <row r="89" spans="1:8" x14ac:dyDescent="0.25">
      <c r="A89" s="14">
        <v>39145</v>
      </c>
      <c r="B89" s="30" t="s">
        <v>204</v>
      </c>
      <c r="C89" s="1">
        <v>2.2000000000000002</v>
      </c>
      <c r="F89" s="14"/>
      <c r="G89" s="1"/>
      <c r="H89" s="1"/>
    </row>
    <row r="90" spans="1:8" x14ac:dyDescent="0.25">
      <c r="A90" s="14">
        <v>39145</v>
      </c>
      <c r="B90" s="30" t="s">
        <v>252</v>
      </c>
      <c r="C90" s="1">
        <v>4.62</v>
      </c>
      <c r="F90" s="14"/>
      <c r="G90" s="1"/>
      <c r="H90" s="1"/>
    </row>
    <row r="91" spans="1:8" x14ac:dyDescent="0.25">
      <c r="A91" s="14">
        <v>39232</v>
      </c>
      <c r="B91" s="30" t="s">
        <v>244</v>
      </c>
      <c r="C91" s="1">
        <v>9.4</v>
      </c>
      <c r="F91" s="14"/>
      <c r="G91" s="1"/>
      <c r="H91" s="1"/>
    </row>
    <row r="92" spans="1:8" x14ac:dyDescent="0.25">
      <c r="A92" s="14">
        <v>39232</v>
      </c>
      <c r="B92" s="30" t="s">
        <v>254</v>
      </c>
      <c r="C92" s="1">
        <v>11.64</v>
      </c>
      <c r="F92" s="14"/>
      <c r="G92" s="1"/>
      <c r="H92" s="1"/>
    </row>
    <row r="93" spans="1:8" x14ac:dyDescent="0.25">
      <c r="A93" s="14">
        <v>39307</v>
      </c>
      <c r="B93" s="30" t="s">
        <v>255</v>
      </c>
      <c r="C93" s="1">
        <v>4</v>
      </c>
      <c r="F93" s="14"/>
      <c r="G93" s="1"/>
      <c r="H93" s="1"/>
    </row>
    <row r="94" spans="1:8" x14ac:dyDescent="0.25">
      <c r="A94" s="14">
        <v>39370</v>
      </c>
      <c r="B94" s="30" t="s">
        <v>258</v>
      </c>
      <c r="C94" s="1">
        <v>4</v>
      </c>
      <c r="F94" s="14"/>
      <c r="G94" s="1"/>
      <c r="H94" s="1"/>
    </row>
    <row r="95" spans="1:8" x14ac:dyDescent="0.25">
      <c r="A95" s="14">
        <v>39370</v>
      </c>
      <c r="B95" s="30" t="s">
        <v>257</v>
      </c>
      <c r="C95" s="1">
        <v>4</v>
      </c>
      <c r="F95" s="14"/>
      <c r="G95" s="1"/>
      <c r="H95" s="1"/>
    </row>
    <row r="96" spans="1:8" x14ac:dyDescent="0.25">
      <c r="A96" s="14">
        <v>39436</v>
      </c>
      <c r="B96" s="30" t="s">
        <v>259</v>
      </c>
      <c r="C96" s="1">
        <v>3.5</v>
      </c>
      <c r="F96" s="14"/>
      <c r="G96" s="1"/>
      <c r="H96" s="1"/>
    </row>
    <row r="97" spans="1:8" x14ac:dyDescent="0.25">
      <c r="A97" s="14">
        <v>39439</v>
      </c>
      <c r="B97" s="30" t="s">
        <v>260</v>
      </c>
      <c r="C97" s="1">
        <v>10.1</v>
      </c>
      <c r="F97" s="14"/>
      <c r="G97" s="1"/>
      <c r="H97" s="1"/>
    </row>
    <row r="98" spans="1:8" x14ac:dyDescent="0.25">
      <c r="A98" s="14">
        <v>39525</v>
      </c>
      <c r="B98" s="30" t="s">
        <v>263</v>
      </c>
      <c r="C98" s="1">
        <v>3.3</v>
      </c>
      <c r="F98" s="14"/>
      <c r="G98" s="1"/>
      <c r="H98" s="1"/>
    </row>
    <row r="99" spans="1:8" x14ac:dyDescent="0.25">
      <c r="A99" s="14">
        <v>40089</v>
      </c>
      <c r="B99" s="30" t="s">
        <v>268</v>
      </c>
      <c r="C99" s="1">
        <v>6.32</v>
      </c>
      <c r="F99" s="14"/>
      <c r="G99" s="1"/>
      <c r="H99" s="1"/>
    </row>
    <row r="100" spans="1:8" x14ac:dyDescent="0.25">
      <c r="A100" s="14">
        <v>40504</v>
      </c>
      <c r="B100" s="30" t="s">
        <v>265</v>
      </c>
      <c r="C100" s="1">
        <v>19.8</v>
      </c>
      <c r="F100" s="14"/>
      <c r="G100" s="1"/>
      <c r="H100" s="1"/>
    </row>
    <row r="101" spans="1:8" x14ac:dyDescent="0.25">
      <c r="A101" s="14">
        <v>40629</v>
      </c>
      <c r="B101" s="30" t="s">
        <v>271</v>
      </c>
      <c r="C101" s="1">
        <v>12.18</v>
      </c>
      <c r="F101" s="14"/>
      <c r="G101" s="1"/>
      <c r="H101" s="1"/>
    </row>
    <row r="102" spans="1:8" x14ac:dyDescent="0.25">
      <c r="A102" s="14">
        <v>40741</v>
      </c>
      <c r="B102" s="30" t="s">
        <v>274</v>
      </c>
      <c r="C102" s="1">
        <v>8.14</v>
      </c>
      <c r="F102" s="14"/>
      <c r="G102" s="1"/>
      <c r="H102" s="1"/>
    </row>
    <row r="103" spans="1:8" x14ac:dyDescent="0.25">
      <c r="A103" s="14">
        <v>41149</v>
      </c>
      <c r="B103" s="30" t="s">
        <v>277</v>
      </c>
      <c r="C103" s="1">
        <v>6.38</v>
      </c>
      <c r="F103" s="14"/>
      <c r="G103" s="1"/>
      <c r="H103" s="1"/>
    </row>
    <row r="104" spans="1:8" x14ac:dyDescent="0.25">
      <c r="A104" s="14">
        <v>41185</v>
      </c>
      <c r="B104" s="30" t="s">
        <v>281</v>
      </c>
      <c r="C104" s="1">
        <v>2.71</v>
      </c>
      <c r="F104" s="14"/>
      <c r="G104" s="1"/>
      <c r="H104" s="1"/>
    </row>
    <row r="105" spans="1:8" x14ac:dyDescent="0.25">
      <c r="A105" s="14">
        <v>41315</v>
      </c>
      <c r="B105" s="30" t="s">
        <v>284</v>
      </c>
      <c r="C105" s="1">
        <v>1.87</v>
      </c>
      <c r="F105" s="14"/>
      <c r="G105" s="1"/>
      <c r="H105" s="1"/>
    </row>
    <row r="106" spans="1:8" x14ac:dyDescent="0.25">
      <c r="A106" s="14">
        <v>41322</v>
      </c>
      <c r="B106" s="30" t="s">
        <v>286</v>
      </c>
      <c r="C106" s="1">
        <v>14</v>
      </c>
      <c r="F106" s="14"/>
      <c r="G106" s="1"/>
      <c r="H106" s="1"/>
    </row>
    <row r="107" spans="1:8" x14ac:dyDescent="0.25">
      <c r="A107" s="14">
        <v>45684</v>
      </c>
      <c r="B107" s="30" t="s">
        <v>289</v>
      </c>
      <c r="C107" s="1">
        <v>0.75</v>
      </c>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5"/>
  <sheetViews>
    <sheetView zoomScale="80" zoomScaleNormal="80" workbookViewId="0">
      <selection activeCell="F23" sqref="F23"/>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36912</v>
      </c>
      <c r="B2" s="32" t="s">
        <v>108</v>
      </c>
      <c r="C2" t="s">
        <v>109</v>
      </c>
      <c r="D2" t="s">
        <v>110</v>
      </c>
      <c r="E2" t="s">
        <v>111</v>
      </c>
      <c r="F2" t="s">
        <v>112</v>
      </c>
      <c r="G2" t="s">
        <v>113</v>
      </c>
      <c r="H2" t="s">
        <v>114</v>
      </c>
      <c r="I2" t="s">
        <v>115</v>
      </c>
      <c r="J2" s="14">
        <v>36917</v>
      </c>
      <c r="K2" s="15">
        <v>10</v>
      </c>
      <c r="L2" s="15" t="s">
        <v>111</v>
      </c>
      <c r="M2" t="s">
        <v>6</v>
      </c>
      <c r="N2" s="15">
        <v>2.59</v>
      </c>
      <c r="O2" s="15">
        <v>3.61</v>
      </c>
      <c r="P2" t="s">
        <v>116</v>
      </c>
      <c r="Q2" t="s">
        <v>117</v>
      </c>
      <c r="R2" t="s">
        <v>116</v>
      </c>
      <c r="S2" t="s">
        <v>117</v>
      </c>
      <c r="T2" t="s">
        <v>116</v>
      </c>
      <c r="U2" t="s">
        <v>117</v>
      </c>
      <c r="V2" t="s">
        <v>116</v>
      </c>
      <c r="W2" t="s">
        <v>117</v>
      </c>
      <c r="X2" t="s">
        <v>116</v>
      </c>
      <c r="Y2" t="s">
        <v>117</v>
      </c>
      <c r="Z2" t="s">
        <v>116</v>
      </c>
      <c r="AA2" t="s">
        <v>117</v>
      </c>
      <c r="AB2" t="s">
        <v>116</v>
      </c>
      <c r="AC2" t="s">
        <v>117</v>
      </c>
      <c r="AD2" t="s">
        <v>116</v>
      </c>
      <c r="AE2" t="s">
        <v>117</v>
      </c>
    </row>
    <row r="3" spans="1:31" x14ac:dyDescent="0.25">
      <c r="A3" s="16">
        <v>36919</v>
      </c>
      <c r="B3" s="32" t="s">
        <v>118</v>
      </c>
      <c r="C3" t="s">
        <v>109</v>
      </c>
      <c r="D3" t="s">
        <v>110</v>
      </c>
      <c r="E3" t="s">
        <v>111</v>
      </c>
      <c r="F3" t="s">
        <v>112</v>
      </c>
      <c r="G3" t="s">
        <v>113</v>
      </c>
      <c r="H3" t="s">
        <v>119</v>
      </c>
      <c r="I3" t="s">
        <v>115</v>
      </c>
      <c r="J3" s="14">
        <v>36971</v>
      </c>
      <c r="K3" s="15">
        <v>60</v>
      </c>
      <c r="L3" s="15" t="s">
        <v>111</v>
      </c>
      <c r="M3" t="s">
        <v>1</v>
      </c>
      <c r="N3" s="15">
        <v>15.57</v>
      </c>
      <c r="O3" s="15">
        <v>16.63</v>
      </c>
      <c r="P3" t="s">
        <v>116</v>
      </c>
      <c r="Q3" t="s">
        <v>117</v>
      </c>
      <c r="R3" t="s">
        <v>116</v>
      </c>
      <c r="S3" t="s">
        <v>117</v>
      </c>
      <c r="T3" t="s">
        <v>116</v>
      </c>
      <c r="U3" t="s">
        <v>117</v>
      </c>
      <c r="V3" t="s">
        <v>116</v>
      </c>
      <c r="W3" t="s">
        <v>117</v>
      </c>
      <c r="X3" t="s">
        <v>116</v>
      </c>
      <c r="Y3" t="s">
        <v>117</v>
      </c>
      <c r="Z3" t="s">
        <v>116</v>
      </c>
      <c r="AA3" t="s">
        <v>117</v>
      </c>
      <c r="AB3" t="s">
        <v>116</v>
      </c>
      <c r="AC3" t="s">
        <v>117</v>
      </c>
      <c r="AD3" t="s">
        <v>116</v>
      </c>
      <c r="AE3" t="s">
        <v>117</v>
      </c>
    </row>
    <row r="4" spans="1:31" x14ac:dyDescent="0.25">
      <c r="A4" s="16">
        <v>36928</v>
      </c>
      <c r="B4" s="32" t="s">
        <v>120</v>
      </c>
      <c r="C4" t="s">
        <v>109</v>
      </c>
      <c r="D4" t="s">
        <v>121</v>
      </c>
      <c r="E4" t="s">
        <v>111</v>
      </c>
      <c r="F4" t="s">
        <v>112</v>
      </c>
      <c r="G4" t="s">
        <v>113</v>
      </c>
      <c r="H4" t="s">
        <v>114</v>
      </c>
      <c r="I4" t="s">
        <v>115</v>
      </c>
      <c r="J4" s="14">
        <v>36949</v>
      </c>
      <c r="K4" s="15">
        <v>10</v>
      </c>
      <c r="L4" s="15" t="s">
        <v>116</v>
      </c>
      <c r="M4" t="s">
        <v>7</v>
      </c>
      <c r="N4" s="15">
        <v>2.6</v>
      </c>
      <c r="O4" s="15">
        <v>2.6</v>
      </c>
      <c r="P4" t="s">
        <v>116</v>
      </c>
      <c r="Q4" t="s">
        <v>117</v>
      </c>
      <c r="R4" t="s">
        <v>116</v>
      </c>
      <c r="S4" t="s">
        <v>117</v>
      </c>
      <c r="T4" t="s">
        <v>116</v>
      </c>
      <c r="U4" t="s">
        <v>117</v>
      </c>
      <c r="V4" t="s">
        <v>116</v>
      </c>
      <c r="W4" t="s">
        <v>117</v>
      </c>
      <c r="X4" t="s">
        <v>116</v>
      </c>
      <c r="Y4" t="s">
        <v>117</v>
      </c>
      <c r="Z4" t="s">
        <v>116</v>
      </c>
      <c r="AA4" t="s">
        <v>117</v>
      </c>
      <c r="AB4" t="s">
        <v>116</v>
      </c>
      <c r="AC4" t="s">
        <v>117</v>
      </c>
      <c r="AD4" t="s">
        <v>116</v>
      </c>
      <c r="AE4" t="s">
        <v>117</v>
      </c>
    </row>
    <row r="5" spans="1:31" x14ac:dyDescent="0.25">
      <c r="A5" s="16">
        <v>36931</v>
      </c>
      <c r="B5" s="32" t="s">
        <v>122</v>
      </c>
      <c r="C5" t="s">
        <v>109</v>
      </c>
      <c r="D5" t="s">
        <v>123</v>
      </c>
      <c r="E5" t="s">
        <v>111</v>
      </c>
      <c r="F5" t="s">
        <v>112</v>
      </c>
      <c r="G5" t="s">
        <v>124</v>
      </c>
      <c r="H5" t="s">
        <v>125</v>
      </c>
      <c r="I5" t="s">
        <v>115</v>
      </c>
      <c r="J5" s="14">
        <v>37055</v>
      </c>
      <c r="K5" s="15">
        <v>65</v>
      </c>
      <c r="L5" s="15" t="s">
        <v>109</v>
      </c>
      <c r="M5" t="s">
        <v>1</v>
      </c>
      <c r="N5" s="15">
        <v>19.2</v>
      </c>
      <c r="O5" s="15">
        <v>14.3</v>
      </c>
      <c r="P5" t="s">
        <v>116</v>
      </c>
      <c r="Q5" t="s">
        <v>117</v>
      </c>
      <c r="R5" t="s">
        <v>116</v>
      </c>
      <c r="S5" t="s">
        <v>117</v>
      </c>
      <c r="T5" t="s">
        <v>116</v>
      </c>
      <c r="U5" t="s">
        <v>117</v>
      </c>
      <c r="V5" t="s">
        <v>116</v>
      </c>
      <c r="W5" t="s">
        <v>117</v>
      </c>
      <c r="X5" t="s">
        <v>116</v>
      </c>
      <c r="Y5" t="s">
        <v>117</v>
      </c>
      <c r="Z5" t="s">
        <v>116</v>
      </c>
      <c r="AA5" t="s">
        <v>117</v>
      </c>
      <c r="AB5" t="s">
        <v>116</v>
      </c>
      <c r="AC5" t="s">
        <v>117</v>
      </c>
      <c r="AD5" t="s">
        <v>116</v>
      </c>
      <c r="AE5" t="s">
        <v>117</v>
      </c>
    </row>
    <row r="6" spans="1:31" x14ac:dyDescent="0.25">
      <c r="A6" s="16">
        <v>36949</v>
      </c>
      <c r="B6" s="32" t="s">
        <v>126</v>
      </c>
      <c r="C6" t="s">
        <v>109</v>
      </c>
      <c r="D6" t="s">
        <v>121</v>
      </c>
      <c r="E6" t="s">
        <v>111</v>
      </c>
      <c r="F6" t="s">
        <v>112</v>
      </c>
      <c r="G6" t="s">
        <v>127</v>
      </c>
      <c r="H6" t="s">
        <v>128</v>
      </c>
      <c r="I6" t="s">
        <v>115</v>
      </c>
      <c r="J6" s="14">
        <v>37044</v>
      </c>
      <c r="K6" s="15">
        <v>26</v>
      </c>
      <c r="L6" s="15" t="s">
        <v>111</v>
      </c>
      <c r="M6" t="s">
        <v>1</v>
      </c>
      <c r="N6" s="15">
        <v>5.72</v>
      </c>
      <c r="O6" s="15">
        <v>8.2799999999999994</v>
      </c>
      <c r="P6" t="s">
        <v>116</v>
      </c>
      <c r="Q6" t="s">
        <v>117</v>
      </c>
      <c r="R6" t="s">
        <v>116</v>
      </c>
      <c r="S6" t="s">
        <v>117</v>
      </c>
      <c r="T6" t="s">
        <v>116</v>
      </c>
      <c r="U6" t="s">
        <v>117</v>
      </c>
      <c r="V6" t="s">
        <v>116</v>
      </c>
      <c r="W6" t="s">
        <v>117</v>
      </c>
      <c r="X6" t="s">
        <v>116</v>
      </c>
      <c r="Y6" t="s">
        <v>117</v>
      </c>
      <c r="Z6" t="s">
        <v>116</v>
      </c>
      <c r="AA6" t="s">
        <v>117</v>
      </c>
      <c r="AB6" t="s">
        <v>116</v>
      </c>
      <c r="AC6" t="s">
        <v>117</v>
      </c>
      <c r="AD6" t="s">
        <v>116</v>
      </c>
      <c r="AE6" t="s">
        <v>117</v>
      </c>
    </row>
    <row r="7" spans="1:31" x14ac:dyDescent="0.25">
      <c r="A7" s="16">
        <v>36972</v>
      </c>
      <c r="B7" s="32" t="s">
        <v>129</v>
      </c>
      <c r="C7" t="s">
        <v>109</v>
      </c>
      <c r="D7" t="s">
        <v>110</v>
      </c>
      <c r="E7" t="s">
        <v>111</v>
      </c>
      <c r="F7" t="s">
        <v>112</v>
      </c>
      <c r="G7" t="s">
        <v>127</v>
      </c>
      <c r="H7" t="s">
        <v>128</v>
      </c>
      <c r="I7" t="s">
        <v>115</v>
      </c>
      <c r="J7" s="14">
        <v>36989</v>
      </c>
      <c r="K7" s="15">
        <v>38</v>
      </c>
      <c r="L7" s="15" t="s">
        <v>111</v>
      </c>
      <c r="M7" t="s">
        <v>6</v>
      </c>
      <c r="N7" s="15">
        <v>9.8699999999999992</v>
      </c>
      <c r="O7" s="15">
        <v>10.89</v>
      </c>
      <c r="P7" t="s">
        <v>116</v>
      </c>
      <c r="Q7" t="s">
        <v>117</v>
      </c>
      <c r="R7" t="s">
        <v>116</v>
      </c>
      <c r="S7" t="s">
        <v>117</v>
      </c>
      <c r="T7" t="s">
        <v>116</v>
      </c>
      <c r="U7" t="s">
        <v>117</v>
      </c>
      <c r="V7" t="s">
        <v>116</v>
      </c>
      <c r="W7" t="s">
        <v>117</v>
      </c>
      <c r="X7" t="s">
        <v>116</v>
      </c>
      <c r="Y7" t="s">
        <v>117</v>
      </c>
      <c r="Z7" t="s">
        <v>116</v>
      </c>
      <c r="AA7" t="s">
        <v>117</v>
      </c>
      <c r="AB7" t="s">
        <v>116</v>
      </c>
      <c r="AC7" t="s">
        <v>117</v>
      </c>
      <c r="AD7" t="s">
        <v>116</v>
      </c>
      <c r="AE7" t="s">
        <v>117</v>
      </c>
    </row>
    <row r="8" spans="1:31" x14ac:dyDescent="0.25">
      <c r="A8" s="16">
        <v>36982</v>
      </c>
      <c r="B8" s="32" t="s">
        <v>130</v>
      </c>
      <c r="C8" t="s">
        <v>109</v>
      </c>
      <c r="D8" t="s">
        <v>131</v>
      </c>
      <c r="E8" t="s">
        <v>111</v>
      </c>
      <c r="F8" t="s">
        <v>112</v>
      </c>
      <c r="G8" t="s">
        <v>132</v>
      </c>
      <c r="H8" t="s">
        <v>133</v>
      </c>
      <c r="I8" t="s">
        <v>115</v>
      </c>
      <c r="J8" s="14">
        <v>37003</v>
      </c>
      <c r="K8" s="15">
        <v>12</v>
      </c>
      <c r="L8" s="15" t="s">
        <v>111</v>
      </c>
      <c r="M8" t="s">
        <v>1</v>
      </c>
      <c r="N8" s="15">
        <v>3.09</v>
      </c>
      <c r="O8" s="15">
        <v>4.1500000000000004</v>
      </c>
      <c r="P8" t="s">
        <v>116</v>
      </c>
      <c r="Q8" t="s">
        <v>117</v>
      </c>
      <c r="R8" t="s">
        <v>116</v>
      </c>
      <c r="S8" t="s">
        <v>117</v>
      </c>
      <c r="T8" t="s">
        <v>116</v>
      </c>
      <c r="U8" t="s">
        <v>117</v>
      </c>
      <c r="V8" t="s">
        <v>116</v>
      </c>
      <c r="W8" t="s">
        <v>117</v>
      </c>
      <c r="X8" t="s">
        <v>116</v>
      </c>
      <c r="Y8" t="s">
        <v>117</v>
      </c>
      <c r="Z8" t="s">
        <v>116</v>
      </c>
      <c r="AA8" t="s">
        <v>117</v>
      </c>
      <c r="AB8" t="s">
        <v>116</v>
      </c>
      <c r="AC8" t="s">
        <v>117</v>
      </c>
      <c r="AD8" t="s">
        <v>116</v>
      </c>
      <c r="AE8" t="s">
        <v>117</v>
      </c>
    </row>
    <row r="9" spans="1:31" x14ac:dyDescent="0.25">
      <c r="A9" s="16">
        <v>37010</v>
      </c>
      <c r="B9" s="32" t="s">
        <v>292</v>
      </c>
      <c r="C9" t="s">
        <v>109</v>
      </c>
      <c r="D9" t="s">
        <v>134</v>
      </c>
      <c r="E9" t="s">
        <v>111</v>
      </c>
      <c r="F9" t="s">
        <v>112</v>
      </c>
      <c r="G9" t="s">
        <v>113</v>
      </c>
      <c r="H9" t="s">
        <v>119</v>
      </c>
      <c r="I9" t="s">
        <v>115</v>
      </c>
      <c r="J9" s="14">
        <v>37124</v>
      </c>
      <c r="K9" s="15">
        <v>41</v>
      </c>
      <c r="L9" s="15" t="s">
        <v>116</v>
      </c>
      <c r="M9" t="s">
        <v>7</v>
      </c>
      <c r="N9" s="15">
        <v>10.25</v>
      </c>
      <c r="O9" s="15">
        <v>10.25</v>
      </c>
      <c r="P9" t="s">
        <v>116</v>
      </c>
      <c r="Q9" t="s">
        <v>117</v>
      </c>
      <c r="R9" t="s">
        <v>116</v>
      </c>
      <c r="S9" t="s">
        <v>117</v>
      </c>
      <c r="T9" t="s">
        <v>116</v>
      </c>
      <c r="U9" t="s">
        <v>117</v>
      </c>
      <c r="V9" t="s">
        <v>116</v>
      </c>
      <c r="W9" t="s">
        <v>117</v>
      </c>
      <c r="X9" t="s">
        <v>116</v>
      </c>
      <c r="Y9" t="s">
        <v>117</v>
      </c>
      <c r="Z9" t="s">
        <v>116</v>
      </c>
      <c r="AA9" t="s">
        <v>117</v>
      </c>
      <c r="AB9" t="s">
        <v>116</v>
      </c>
      <c r="AC9" t="s">
        <v>117</v>
      </c>
      <c r="AD9" t="s">
        <v>116</v>
      </c>
      <c r="AE9" t="s">
        <v>117</v>
      </c>
    </row>
    <row r="10" spans="1:31" x14ac:dyDescent="0.25">
      <c r="A10" s="16">
        <v>37015</v>
      </c>
      <c r="B10" s="32" t="s">
        <v>293</v>
      </c>
      <c r="C10" t="s">
        <v>109</v>
      </c>
      <c r="D10" t="s">
        <v>135</v>
      </c>
      <c r="E10" t="s">
        <v>111</v>
      </c>
      <c r="F10" t="s">
        <v>112</v>
      </c>
      <c r="G10" t="s">
        <v>127</v>
      </c>
      <c r="H10" t="s">
        <v>136</v>
      </c>
      <c r="I10" t="s">
        <v>115</v>
      </c>
      <c r="J10" s="14">
        <v>37125</v>
      </c>
      <c r="K10" s="15">
        <v>23</v>
      </c>
      <c r="L10" s="15" t="s">
        <v>109</v>
      </c>
      <c r="M10" t="s">
        <v>1</v>
      </c>
      <c r="N10" s="15">
        <v>7.44</v>
      </c>
      <c r="O10" s="15">
        <v>5.0599999999999996</v>
      </c>
      <c r="P10" t="s">
        <v>116</v>
      </c>
      <c r="Q10" t="s">
        <v>117</v>
      </c>
      <c r="R10" t="s">
        <v>116</v>
      </c>
      <c r="S10" t="s">
        <v>117</v>
      </c>
      <c r="T10" t="s">
        <v>116</v>
      </c>
      <c r="U10" t="s">
        <v>117</v>
      </c>
      <c r="V10" t="s">
        <v>116</v>
      </c>
      <c r="W10" t="s">
        <v>117</v>
      </c>
      <c r="X10" t="s">
        <v>116</v>
      </c>
      <c r="Y10" t="s">
        <v>117</v>
      </c>
      <c r="Z10" t="s">
        <v>116</v>
      </c>
      <c r="AA10" t="s">
        <v>117</v>
      </c>
      <c r="AB10" t="s">
        <v>116</v>
      </c>
      <c r="AC10" t="s">
        <v>117</v>
      </c>
      <c r="AD10" t="s">
        <v>116</v>
      </c>
      <c r="AE10" t="s">
        <v>117</v>
      </c>
    </row>
    <row r="11" spans="1:31" x14ac:dyDescent="0.25">
      <c r="A11" s="16">
        <v>37017</v>
      </c>
      <c r="B11" s="32" t="s">
        <v>294</v>
      </c>
      <c r="C11" t="s">
        <v>109</v>
      </c>
      <c r="D11" t="s">
        <v>123</v>
      </c>
      <c r="E11" t="s">
        <v>111</v>
      </c>
      <c r="F11" t="s">
        <v>112</v>
      </c>
      <c r="G11" t="s">
        <v>137</v>
      </c>
      <c r="H11" t="s">
        <v>138</v>
      </c>
      <c r="I11" t="s">
        <v>115</v>
      </c>
      <c r="J11" s="14">
        <v>37124</v>
      </c>
      <c r="K11" s="15">
        <v>24</v>
      </c>
      <c r="L11" s="15" t="s">
        <v>109</v>
      </c>
      <c r="M11" t="s">
        <v>1</v>
      </c>
      <c r="N11" s="15">
        <v>7.72</v>
      </c>
      <c r="O11" s="15">
        <v>5.28</v>
      </c>
      <c r="P11" t="s">
        <v>116</v>
      </c>
      <c r="Q11" t="s">
        <v>117</v>
      </c>
      <c r="R11" t="s">
        <v>116</v>
      </c>
      <c r="S11" t="s">
        <v>117</v>
      </c>
      <c r="T11" t="s">
        <v>116</v>
      </c>
      <c r="U11" t="s">
        <v>117</v>
      </c>
      <c r="V11" t="s">
        <v>116</v>
      </c>
      <c r="W11" t="s">
        <v>117</v>
      </c>
      <c r="X11" t="s">
        <v>116</v>
      </c>
      <c r="Y11" t="s">
        <v>117</v>
      </c>
      <c r="Z11" t="s">
        <v>116</v>
      </c>
      <c r="AA11" t="s">
        <v>117</v>
      </c>
      <c r="AB11" t="s">
        <v>116</v>
      </c>
      <c r="AC11" t="s">
        <v>117</v>
      </c>
      <c r="AD11" t="s">
        <v>116</v>
      </c>
      <c r="AE11" t="s">
        <v>117</v>
      </c>
    </row>
    <row r="12" spans="1:31" x14ac:dyDescent="0.25">
      <c r="A12" s="16">
        <v>37026</v>
      </c>
      <c r="B12" s="32" t="s">
        <v>295</v>
      </c>
      <c r="C12" t="s">
        <v>109</v>
      </c>
      <c r="D12" t="s">
        <v>110</v>
      </c>
      <c r="E12" t="s">
        <v>111</v>
      </c>
      <c r="F12" t="s">
        <v>112</v>
      </c>
      <c r="G12" t="s">
        <v>137</v>
      </c>
      <c r="H12" t="s">
        <v>139</v>
      </c>
      <c r="I12" t="s">
        <v>115</v>
      </c>
      <c r="J12" s="14">
        <v>37042</v>
      </c>
      <c r="K12" s="15">
        <v>50</v>
      </c>
      <c r="L12" s="15" t="s">
        <v>109</v>
      </c>
      <c r="M12" t="s">
        <v>1</v>
      </c>
      <c r="N12" s="15">
        <v>15</v>
      </c>
      <c r="O12" s="15">
        <v>11</v>
      </c>
      <c r="P12" t="s">
        <v>116</v>
      </c>
      <c r="Q12" t="s">
        <v>117</v>
      </c>
      <c r="R12" t="s">
        <v>116</v>
      </c>
      <c r="S12" t="s">
        <v>117</v>
      </c>
      <c r="T12" t="s">
        <v>116</v>
      </c>
      <c r="U12" t="s">
        <v>117</v>
      </c>
      <c r="V12" t="s">
        <v>116</v>
      </c>
      <c r="W12" t="s">
        <v>117</v>
      </c>
      <c r="X12" t="s">
        <v>116</v>
      </c>
      <c r="Y12" t="s">
        <v>117</v>
      </c>
      <c r="Z12" t="s">
        <v>116</v>
      </c>
      <c r="AA12" t="s">
        <v>117</v>
      </c>
      <c r="AB12" t="s">
        <v>116</v>
      </c>
      <c r="AC12" t="s">
        <v>117</v>
      </c>
      <c r="AD12" t="s">
        <v>116</v>
      </c>
      <c r="AE12" t="s">
        <v>117</v>
      </c>
    </row>
    <row r="13" spans="1:31" x14ac:dyDescent="0.25">
      <c r="A13" s="16">
        <v>37044</v>
      </c>
      <c r="B13" s="32" t="s">
        <v>296</v>
      </c>
      <c r="C13" t="s">
        <v>109</v>
      </c>
      <c r="D13" t="s">
        <v>121</v>
      </c>
      <c r="E13" t="s">
        <v>111</v>
      </c>
      <c r="F13" t="s">
        <v>112</v>
      </c>
      <c r="G13" t="s">
        <v>127</v>
      </c>
      <c r="H13" t="s">
        <v>140</v>
      </c>
      <c r="I13" t="s">
        <v>115</v>
      </c>
      <c r="J13" s="14">
        <v>37131</v>
      </c>
      <c r="K13" s="15">
        <v>12</v>
      </c>
      <c r="L13" s="15" t="s">
        <v>111</v>
      </c>
      <c r="M13" t="s">
        <v>1</v>
      </c>
      <c r="N13" s="15">
        <v>2.64</v>
      </c>
      <c r="O13" s="15">
        <v>4.3600000000000003</v>
      </c>
      <c r="P13" t="s">
        <v>116</v>
      </c>
      <c r="Q13" t="s">
        <v>117</v>
      </c>
      <c r="R13" t="s">
        <v>116</v>
      </c>
      <c r="S13" t="s">
        <v>117</v>
      </c>
      <c r="T13" t="s">
        <v>116</v>
      </c>
      <c r="U13" t="s">
        <v>117</v>
      </c>
      <c r="V13" t="s">
        <v>116</v>
      </c>
      <c r="W13" t="s">
        <v>117</v>
      </c>
      <c r="X13" t="s">
        <v>116</v>
      </c>
      <c r="Y13" t="s">
        <v>117</v>
      </c>
      <c r="Z13" t="s">
        <v>116</v>
      </c>
      <c r="AA13" t="s">
        <v>117</v>
      </c>
      <c r="AB13" t="s">
        <v>116</v>
      </c>
      <c r="AC13" t="s">
        <v>117</v>
      </c>
      <c r="AD13" t="s">
        <v>116</v>
      </c>
      <c r="AE13" t="s">
        <v>117</v>
      </c>
    </row>
    <row r="14" spans="1:31" x14ac:dyDescent="0.25">
      <c r="A14" s="16">
        <v>37061</v>
      </c>
      <c r="B14" s="32" t="s">
        <v>297</v>
      </c>
      <c r="C14" t="s">
        <v>109</v>
      </c>
      <c r="D14" t="s">
        <v>141</v>
      </c>
      <c r="E14" t="s">
        <v>111</v>
      </c>
      <c r="F14" t="s">
        <v>112</v>
      </c>
      <c r="G14" t="s">
        <v>127</v>
      </c>
      <c r="H14" t="s">
        <v>128</v>
      </c>
      <c r="I14" t="s">
        <v>115</v>
      </c>
      <c r="J14" s="14">
        <v>37106</v>
      </c>
      <c r="K14" s="15">
        <v>36</v>
      </c>
      <c r="L14" s="15" t="s">
        <v>111</v>
      </c>
      <c r="M14" t="s">
        <v>1</v>
      </c>
      <c r="N14" s="15">
        <v>7.92</v>
      </c>
      <c r="O14" s="15">
        <v>11.08</v>
      </c>
      <c r="P14" t="s">
        <v>116</v>
      </c>
      <c r="Q14" t="s">
        <v>117</v>
      </c>
      <c r="R14" t="s">
        <v>116</v>
      </c>
      <c r="S14" t="s">
        <v>117</v>
      </c>
      <c r="T14" t="s">
        <v>116</v>
      </c>
      <c r="U14" t="s">
        <v>117</v>
      </c>
      <c r="V14" t="s">
        <v>116</v>
      </c>
      <c r="W14" t="s">
        <v>117</v>
      </c>
      <c r="X14" t="s">
        <v>116</v>
      </c>
      <c r="Y14" t="s">
        <v>117</v>
      </c>
      <c r="Z14" t="s">
        <v>116</v>
      </c>
      <c r="AA14" t="s">
        <v>117</v>
      </c>
      <c r="AB14" t="s">
        <v>116</v>
      </c>
      <c r="AC14" t="s">
        <v>117</v>
      </c>
      <c r="AD14" t="s">
        <v>116</v>
      </c>
      <c r="AE14" t="s">
        <v>117</v>
      </c>
    </row>
    <row r="15" spans="1:31" x14ac:dyDescent="0.25">
      <c r="A15" s="16">
        <v>37104</v>
      </c>
      <c r="B15" s="32" t="s">
        <v>298</v>
      </c>
      <c r="C15" t="s">
        <v>109</v>
      </c>
      <c r="D15" t="s">
        <v>142</v>
      </c>
      <c r="E15" t="s">
        <v>111</v>
      </c>
      <c r="F15" t="s">
        <v>112</v>
      </c>
      <c r="G15" t="s">
        <v>127</v>
      </c>
      <c r="H15" t="s">
        <v>128</v>
      </c>
      <c r="I15" t="s">
        <v>115</v>
      </c>
      <c r="J15" s="14">
        <v>37164</v>
      </c>
      <c r="K15" s="15">
        <v>38</v>
      </c>
      <c r="L15" s="15" t="s">
        <v>109</v>
      </c>
      <c r="M15" t="s">
        <v>1</v>
      </c>
      <c r="N15" s="15">
        <v>11.64</v>
      </c>
      <c r="O15" s="15">
        <v>8.36</v>
      </c>
      <c r="P15" t="s">
        <v>116</v>
      </c>
      <c r="Q15" t="s">
        <v>117</v>
      </c>
      <c r="R15" t="s">
        <v>116</v>
      </c>
      <c r="S15" t="s">
        <v>117</v>
      </c>
      <c r="T15" t="s">
        <v>116</v>
      </c>
      <c r="U15" t="s">
        <v>117</v>
      </c>
      <c r="V15" t="s">
        <v>116</v>
      </c>
      <c r="W15" t="s">
        <v>117</v>
      </c>
      <c r="X15" t="s">
        <v>116</v>
      </c>
      <c r="Y15" t="s">
        <v>117</v>
      </c>
      <c r="Z15" t="s">
        <v>116</v>
      </c>
      <c r="AA15" t="s">
        <v>117</v>
      </c>
      <c r="AB15" t="s">
        <v>116</v>
      </c>
      <c r="AC15" t="s">
        <v>117</v>
      </c>
      <c r="AD15" t="s">
        <v>116</v>
      </c>
      <c r="AE15" t="s">
        <v>117</v>
      </c>
    </row>
    <row r="16" spans="1:31" x14ac:dyDescent="0.25">
      <c r="A16" s="16">
        <v>37119</v>
      </c>
      <c r="B16" s="32" t="s">
        <v>299</v>
      </c>
      <c r="C16" t="s">
        <v>109</v>
      </c>
      <c r="D16" t="s">
        <v>143</v>
      </c>
      <c r="E16" t="s">
        <v>111</v>
      </c>
      <c r="F16" t="s">
        <v>112</v>
      </c>
      <c r="G16" t="s">
        <v>127</v>
      </c>
      <c r="H16" t="s">
        <v>144</v>
      </c>
      <c r="I16" t="s">
        <v>115</v>
      </c>
      <c r="J16" s="14">
        <v>37130</v>
      </c>
      <c r="K16" s="15">
        <v>28</v>
      </c>
      <c r="L16" s="15" t="s">
        <v>109</v>
      </c>
      <c r="M16" t="s">
        <v>1</v>
      </c>
      <c r="N16" s="15">
        <v>8.84</v>
      </c>
      <c r="O16" s="15">
        <v>6.16</v>
      </c>
      <c r="P16" t="s">
        <v>116</v>
      </c>
      <c r="Q16" t="s">
        <v>117</v>
      </c>
      <c r="R16" t="s">
        <v>116</v>
      </c>
      <c r="S16" t="s">
        <v>117</v>
      </c>
      <c r="T16" t="s">
        <v>116</v>
      </c>
      <c r="U16" t="s">
        <v>117</v>
      </c>
      <c r="V16" t="s">
        <v>116</v>
      </c>
      <c r="W16" t="s">
        <v>117</v>
      </c>
      <c r="X16" t="s">
        <v>116</v>
      </c>
      <c r="Y16" t="s">
        <v>117</v>
      </c>
      <c r="Z16" t="s">
        <v>116</v>
      </c>
      <c r="AA16" t="s">
        <v>117</v>
      </c>
      <c r="AB16" t="s">
        <v>116</v>
      </c>
      <c r="AC16" t="s">
        <v>117</v>
      </c>
      <c r="AD16" t="s">
        <v>116</v>
      </c>
      <c r="AE16" t="s">
        <v>117</v>
      </c>
    </row>
    <row r="17" spans="1:31" x14ac:dyDescent="0.25">
      <c r="A17" s="16">
        <v>37132</v>
      </c>
      <c r="B17" s="32" t="s">
        <v>300</v>
      </c>
      <c r="C17" t="s">
        <v>109</v>
      </c>
      <c r="D17" t="s">
        <v>143</v>
      </c>
      <c r="E17" t="s">
        <v>111</v>
      </c>
      <c r="F17" t="s">
        <v>112</v>
      </c>
      <c r="G17" t="s">
        <v>124</v>
      </c>
      <c r="H17" t="s">
        <v>145</v>
      </c>
      <c r="I17" t="s">
        <v>115</v>
      </c>
      <c r="J17" s="14">
        <v>37183</v>
      </c>
      <c r="K17" s="15">
        <v>28</v>
      </c>
      <c r="L17" s="15" t="s">
        <v>109</v>
      </c>
      <c r="M17" t="s">
        <v>1</v>
      </c>
      <c r="N17" s="15">
        <v>8.84</v>
      </c>
      <c r="O17" s="15">
        <v>6.16</v>
      </c>
      <c r="P17" t="s">
        <v>116</v>
      </c>
      <c r="Q17" t="s">
        <v>117</v>
      </c>
      <c r="R17" t="s">
        <v>116</v>
      </c>
      <c r="S17" t="s">
        <v>117</v>
      </c>
      <c r="T17" t="s">
        <v>116</v>
      </c>
      <c r="U17" t="s">
        <v>117</v>
      </c>
      <c r="V17" t="s">
        <v>116</v>
      </c>
      <c r="W17" t="s">
        <v>117</v>
      </c>
      <c r="X17" t="s">
        <v>116</v>
      </c>
      <c r="Y17" t="s">
        <v>117</v>
      </c>
      <c r="Z17" t="s">
        <v>116</v>
      </c>
      <c r="AA17" t="s">
        <v>117</v>
      </c>
      <c r="AB17" t="s">
        <v>116</v>
      </c>
      <c r="AC17" t="s">
        <v>117</v>
      </c>
      <c r="AD17" t="s">
        <v>116</v>
      </c>
      <c r="AE17" t="s">
        <v>117</v>
      </c>
    </row>
    <row r="18" spans="1:31" x14ac:dyDescent="0.25">
      <c r="A18" s="16">
        <v>37133</v>
      </c>
      <c r="B18" s="32" t="s">
        <v>301</v>
      </c>
      <c r="C18" t="s">
        <v>109</v>
      </c>
      <c r="D18" t="s">
        <v>121</v>
      </c>
      <c r="E18" t="s">
        <v>111</v>
      </c>
      <c r="F18" t="s">
        <v>112</v>
      </c>
      <c r="G18" t="s">
        <v>137</v>
      </c>
      <c r="H18" t="s">
        <v>146</v>
      </c>
      <c r="I18" t="s">
        <v>115</v>
      </c>
      <c r="J18" s="14">
        <v>37262</v>
      </c>
      <c r="K18" s="15">
        <v>17</v>
      </c>
      <c r="L18" s="15" t="s">
        <v>111</v>
      </c>
      <c r="M18" t="s">
        <v>1</v>
      </c>
      <c r="N18" s="15">
        <v>3.74</v>
      </c>
      <c r="O18" s="15">
        <v>5.76</v>
      </c>
      <c r="P18" t="s">
        <v>116</v>
      </c>
      <c r="Q18" t="s">
        <v>117</v>
      </c>
      <c r="R18" t="s">
        <v>116</v>
      </c>
      <c r="S18" t="s">
        <v>117</v>
      </c>
      <c r="T18" t="s">
        <v>116</v>
      </c>
      <c r="U18" t="s">
        <v>117</v>
      </c>
      <c r="V18" t="s">
        <v>116</v>
      </c>
      <c r="W18" t="s">
        <v>117</v>
      </c>
      <c r="X18" t="s">
        <v>116</v>
      </c>
      <c r="Y18" t="s">
        <v>117</v>
      </c>
      <c r="Z18" t="s">
        <v>116</v>
      </c>
      <c r="AA18" t="s">
        <v>117</v>
      </c>
      <c r="AB18" t="s">
        <v>116</v>
      </c>
      <c r="AC18" t="s">
        <v>117</v>
      </c>
      <c r="AD18" t="s">
        <v>116</v>
      </c>
      <c r="AE18" t="s">
        <v>117</v>
      </c>
    </row>
    <row r="19" spans="1:31" x14ac:dyDescent="0.25">
      <c r="A19" s="16">
        <v>37164</v>
      </c>
      <c r="B19" s="32" t="s">
        <v>302</v>
      </c>
      <c r="C19" t="s">
        <v>109</v>
      </c>
      <c r="D19" t="s">
        <v>142</v>
      </c>
      <c r="E19" t="s">
        <v>111</v>
      </c>
      <c r="F19" t="s">
        <v>112</v>
      </c>
      <c r="G19" t="s">
        <v>113</v>
      </c>
      <c r="H19" t="s">
        <v>119</v>
      </c>
      <c r="I19" t="s">
        <v>115</v>
      </c>
      <c r="J19" s="14">
        <v>37369</v>
      </c>
      <c r="K19" s="15">
        <v>78</v>
      </c>
      <c r="L19" s="15" t="s">
        <v>109</v>
      </c>
      <c r="M19" t="s">
        <v>1</v>
      </c>
      <c r="N19" s="15">
        <v>22.84</v>
      </c>
      <c r="O19" s="15">
        <v>17.16</v>
      </c>
      <c r="P19" t="s">
        <v>116</v>
      </c>
      <c r="Q19" t="s">
        <v>117</v>
      </c>
      <c r="R19" t="s">
        <v>116</v>
      </c>
      <c r="S19" t="s">
        <v>117</v>
      </c>
      <c r="T19" t="s">
        <v>116</v>
      </c>
      <c r="U19" t="s">
        <v>117</v>
      </c>
      <c r="V19" t="s">
        <v>116</v>
      </c>
      <c r="W19" t="s">
        <v>117</v>
      </c>
      <c r="X19" t="s">
        <v>116</v>
      </c>
      <c r="Y19" t="s">
        <v>117</v>
      </c>
      <c r="Z19" t="s">
        <v>116</v>
      </c>
      <c r="AA19" t="s">
        <v>117</v>
      </c>
      <c r="AB19" t="s">
        <v>116</v>
      </c>
      <c r="AC19" t="s">
        <v>117</v>
      </c>
      <c r="AD19" t="s">
        <v>116</v>
      </c>
      <c r="AE19" t="s">
        <v>117</v>
      </c>
    </row>
    <row r="20" spans="1:31" x14ac:dyDescent="0.25">
      <c r="A20" s="16">
        <v>37170</v>
      </c>
      <c r="B20" s="32" t="s">
        <v>303</v>
      </c>
      <c r="C20" t="s">
        <v>109</v>
      </c>
      <c r="D20" t="s">
        <v>112</v>
      </c>
      <c r="E20" t="s">
        <v>111</v>
      </c>
      <c r="F20" t="s">
        <v>147</v>
      </c>
      <c r="G20" t="s">
        <v>137</v>
      </c>
      <c r="H20" t="s">
        <v>139</v>
      </c>
      <c r="I20" t="s">
        <v>148</v>
      </c>
      <c r="J20" s="14">
        <v>37436</v>
      </c>
      <c r="K20" s="15">
        <v>75</v>
      </c>
      <c r="L20" s="15" t="s">
        <v>109</v>
      </c>
      <c r="M20" t="s">
        <v>1</v>
      </c>
      <c r="N20" s="15">
        <v>11</v>
      </c>
      <c r="O20" s="15">
        <v>8.25</v>
      </c>
      <c r="P20" t="s">
        <v>116</v>
      </c>
      <c r="Q20" t="s">
        <v>117</v>
      </c>
      <c r="R20" t="s">
        <v>116</v>
      </c>
      <c r="S20" t="s">
        <v>117</v>
      </c>
      <c r="T20" t="s">
        <v>116</v>
      </c>
      <c r="U20" t="s">
        <v>117</v>
      </c>
      <c r="V20" t="s">
        <v>116</v>
      </c>
      <c r="W20" t="s">
        <v>117</v>
      </c>
      <c r="X20" t="s">
        <v>116</v>
      </c>
      <c r="Y20" t="s">
        <v>117</v>
      </c>
      <c r="Z20" t="s">
        <v>116</v>
      </c>
      <c r="AA20" t="s">
        <v>117</v>
      </c>
      <c r="AB20" t="s">
        <v>116</v>
      </c>
      <c r="AC20" t="s">
        <v>117</v>
      </c>
      <c r="AD20" t="s">
        <v>116</v>
      </c>
      <c r="AE20" t="s">
        <v>117</v>
      </c>
    </row>
    <row r="21" spans="1:31" x14ac:dyDescent="0.25">
      <c r="A21" s="16">
        <v>37183</v>
      </c>
      <c r="B21" s="32" t="s">
        <v>304</v>
      </c>
      <c r="C21" t="s">
        <v>109</v>
      </c>
      <c r="D21" t="s">
        <v>149</v>
      </c>
      <c r="E21" t="s">
        <v>111</v>
      </c>
      <c r="F21" t="s">
        <v>112</v>
      </c>
      <c r="G21" t="s">
        <v>113</v>
      </c>
      <c r="H21" t="s">
        <v>119</v>
      </c>
      <c r="I21" t="s">
        <v>115</v>
      </c>
      <c r="J21" s="14">
        <v>37229</v>
      </c>
      <c r="K21" s="15">
        <v>21</v>
      </c>
      <c r="L21" s="15" t="s">
        <v>109</v>
      </c>
      <c r="M21" t="s">
        <v>1</v>
      </c>
      <c r="N21" s="15">
        <v>6.88</v>
      </c>
      <c r="O21" s="15">
        <v>4.62</v>
      </c>
      <c r="P21" t="s">
        <v>116</v>
      </c>
      <c r="Q21" t="s">
        <v>117</v>
      </c>
      <c r="R21" t="s">
        <v>116</v>
      </c>
      <c r="S21" t="s">
        <v>117</v>
      </c>
      <c r="T21" t="s">
        <v>116</v>
      </c>
      <c r="U21" t="s">
        <v>117</v>
      </c>
      <c r="V21" t="s">
        <v>116</v>
      </c>
      <c r="W21" t="s">
        <v>117</v>
      </c>
      <c r="X21" t="s">
        <v>116</v>
      </c>
      <c r="Y21" t="s">
        <v>117</v>
      </c>
      <c r="Z21" t="s">
        <v>116</v>
      </c>
      <c r="AA21" t="s">
        <v>117</v>
      </c>
      <c r="AB21" t="s">
        <v>116</v>
      </c>
      <c r="AC21" t="s">
        <v>117</v>
      </c>
      <c r="AD21" t="s">
        <v>116</v>
      </c>
      <c r="AE21" t="s">
        <v>117</v>
      </c>
    </row>
    <row r="22" spans="1:31" x14ac:dyDescent="0.25">
      <c r="A22" s="16">
        <v>37186</v>
      </c>
      <c r="B22" s="32" t="s">
        <v>305</v>
      </c>
      <c r="C22" t="s">
        <v>109</v>
      </c>
      <c r="D22" t="s">
        <v>150</v>
      </c>
      <c r="E22" t="s">
        <v>111</v>
      </c>
      <c r="F22" t="s">
        <v>112</v>
      </c>
      <c r="G22" t="s">
        <v>124</v>
      </c>
      <c r="H22" t="s">
        <v>151</v>
      </c>
      <c r="I22" t="s">
        <v>115</v>
      </c>
      <c r="J22" s="14">
        <v>37262</v>
      </c>
      <c r="K22" s="15">
        <v>10</v>
      </c>
      <c r="L22" s="15" t="s">
        <v>116</v>
      </c>
      <c r="M22" t="s">
        <v>7</v>
      </c>
      <c r="N22" s="15">
        <v>2.5</v>
      </c>
      <c r="O22" s="15">
        <v>2.5</v>
      </c>
      <c r="P22" t="s">
        <v>116</v>
      </c>
      <c r="Q22" t="s">
        <v>117</v>
      </c>
      <c r="R22" t="s">
        <v>116</v>
      </c>
      <c r="S22" t="s">
        <v>117</v>
      </c>
      <c r="T22" t="s">
        <v>116</v>
      </c>
      <c r="U22" t="s">
        <v>117</v>
      </c>
      <c r="V22" t="s">
        <v>116</v>
      </c>
      <c r="W22" t="s">
        <v>117</v>
      </c>
      <c r="X22" t="s">
        <v>116</v>
      </c>
      <c r="Y22" t="s">
        <v>117</v>
      </c>
      <c r="Z22" t="s">
        <v>116</v>
      </c>
      <c r="AA22" t="s">
        <v>117</v>
      </c>
      <c r="AB22" t="s">
        <v>116</v>
      </c>
      <c r="AC22" t="s">
        <v>117</v>
      </c>
      <c r="AD22" t="s">
        <v>116</v>
      </c>
      <c r="AE22" t="s">
        <v>117</v>
      </c>
    </row>
    <row r="23" spans="1:31" x14ac:dyDescent="0.25">
      <c r="A23" s="16">
        <v>37186</v>
      </c>
      <c r="B23" s="32" t="s">
        <v>306</v>
      </c>
      <c r="C23" t="s">
        <v>109</v>
      </c>
      <c r="D23" t="s">
        <v>143</v>
      </c>
      <c r="E23" t="s">
        <v>111</v>
      </c>
      <c r="F23" t="s">
        <v>112</v>
      </c>
      <c r="G23" t="s">
        <v>113</v>
      </c>
      <c r="H23" t="s">
        <v>114</v>
      </c>
      <c r="I23" t="s">
        <v>115</v>
      </c>
      <c r="J23" s="14">
        <v>37199</v>
      </c>
      <c r="K23" s="15">
        <v>10</v>
      </c>
      <c r="L23" s="15" t="s">
        <v>109</v>
      </c>
      <c r="M23" t="s">
        <v>1</v>
      </c>
      <c r="N23" s="15">
        <v>3.8</v>
      </c>
      <c r="O23" s="15">
        <v>2.2000000000000002</v>
      </c>
      <c r="P23" t="s">
        <v>116</v>
      </c>
      <c r="Q23" t="s">
        <v>117</v>
      </c>
      <c r="R23" t="s">
        <v>116</v>
      </c>
      <c r="S23" t="s">
        <v>117</v>
      </c>
      <c r="T23" t="s">
        <v>116</v>
      </c>
      <c r="U23" t="s">
        <v>117</v>
      </c>
      <c r="V23" t="s">
        <v>116</v>
      </c>
      <c r="W23" t="s">
        <v>117</v>
      </c>
      <c r="X23" t="s">
        <v>116</v>
      </c>
      <c r="Y23" t="s">
        <v>117</v>
      </c>
      <c r="Z23" t="s">
        <v>116</v>
      </c>
      <c r="AA23" t="s">
        <v>117</v>
      </c>
      <c r="AB23" t="s">
        <v>116</v>
      </c>
      <c r="AC23" t="s">
        <v>117</v>
      </c>
      <c r="AD23" t="s">
        <v>116</v>
      </c>
      <c r="AE23" t="s">
        <v>117</v>
      </c>
    </row>
    <row r="24" spans="1:31" x14ac:dyDescent="0.25">
      <c r="A24" s="16">
        <v>37234</v>
      </c>
      <c r="B24" s="32" t="s">
        <v>307</v>
      </c>
      <c r="C24" t="s">
        <v>109</v>
      </c>
      <c r="D24" t="s">
        <v>149</v>
      </c>
      <c r="E24" t="s">
        <v>111</v>
      </c>
      <c r="F24" t="s">
        <v>112</v>
      </c>
      <c r="G24" t="s">
        <v>127</v>
      </c>
      <c r="H24" t="s">
        <v>152</v>
      </c>
      <c r="I24" t="s">
        <v>115</v>
      </c>
      <c r="J24" s="14">
        <v>37270</v>
      </c>
      <c r="K24" s="15">
        <v>17</v>
      </c>
      <c r="L24" s="15" t="s">
        <v>111</v>
      </c>
      <c r="M24" t="s">
        <v>1</v>
      </c>
      <c r="N24" s="15">
        <v>3.74</v>
      </c>
      <c r="O24" s="15">
        <v>5.76</v>
      </c>
      <c r="P24" t="s">
        <v>116</v>
      </c>
      <c r="Q24" t="s">
        <v>117</v>
      </c>
      <c r="R24" t="s">
        <v>116</v>
      </c>
      <c r="S24" t="s">
        <v>117</v>
      </c>
      <c r="T24" t="s">
        <v>116</v>
      </c>
      <c r="U24" t="s">
        <v>117</v>
      </c>
      <c r="V24" t="s">
        <v>116</v>
      </c>
      <c r="W24" t="s">
        <v>117</v>
      </c>
      <c r="X24" t="s">
        <v>116</v>
      </c>
      <c r="Y24" t="s">
        <v>117</v>
      </c>
      <c r="Z24" t="s">
        <v>116</v>
      </c>
      <c r="AA24" t="s">
        <v>117</v>
      </c>
      <c r="AB24" t="s">
        <v>116</v>
      </c>
      <c r="AC24" t="s">
        <v>117</v>
      </c>
      <c r="AD24" t="s">
        <v>116</v>
      </c>
      <c r="AE24" t="s">
        <v>117</v>
      </c>
    </row>
    <row r="25" spans="1:31" x14ac:dyDescent="0.25">
      <c r="A25" s="16">
        <v>37270</v>
      </c>
      <c r="B25" s="32" t="s">
        <v>308</v>
      </c>
      <c r="C25" t="s">
        <v>109</v>
      </c>
      <c r="D25" t="s">
        <v>121</v>
      </c>
      <c r="E25" t="s">
        <v>111</v>
      </c>
      <c r="F25" t="s">
        <v>112</v>
      </c>
      <c r="G25" t="s">
        <v>124</v>
      </c>
      <c r="H25" t="s">
        <v>153</v>
      </c>
      <c r="I25" t="s">
        <v>115</v>
      </c>
      <c r="J25" s="14">
        <v>37291</v>
      </c>
      <c r="K25" s="15">
        <v>18</v>
      </c>
      <c r="L25" s="15" t="s">
        <v>111</v>
      </c>
      <c r="M25" t="s">
        <v>6</v>
      </c>
      <c r="N25" s="15">
        <v>4.32</v>
      </c>
      <c r="O25" s="15">
        <v>5.68</v>
      </c>
      <c r="P25" t="s">
        <v>116</v>
      </c>
      <c r="Q25" t="s">
        <v>117</v>
      </c>
      <c r="R25" t="s">
        <v>116</v>
      </c>
      <c r="S25" t="s">
        <v>117</v>
      </c>
      <c r="T25" t="s">
        <v>116</v>
      </c>
      <c r="U25" t="s">
        <v>117</v>
      </c>
      <c r="V25" t="s">
        <v>116</v>
      </c>
      <c r="W25" t="s">
        <v>117</v>
      </c>
      <c r="X25" t="s">
        <v>116</v>
      </c>
      <c r="Y25" t="s">
        <v>117</v>
      </c>
      <c r="Z25" t="s">
        <v>116</v>
      </c>
      <c r="AA25" t="s">
        <v>117</v>
      </c>
      <c r="AB25" t="s">
        <v>116</v>
      </c>
      <c r="AC25" t="s">
        <v>117</v>
      </c>
      <c r="AD25" t="s">
        <v>116</v>
      </c>
      <c r="AE25" t="s">
        <v>117</v>
      </c>
    </row>
    <row r="26" spans="1:31" x14ac:dyDescent="0.25">
      <c r="A26" s="16">
        <v>37292</v>
      </c>
      <c r="B26" s="32" t="s">
        <v>309</v>
      </c>
      <c r="C26" t="s">
        <v>109</v>
      </c>
      <c r="D26" t="s">
        <v>121</v>
      </c>
      <c r="E26" t="s">
        <v>111</v>
      </c>
      <c r="F26" t="s">
        <v>112</v>
      </c>
      <c r="G26" t="s">
        <v>132</v>
      </c>
      <c r="H26" t="s">
        <v>154</v>
      </c>
      <c r="I26" t="s">
        <v>115</v>
      </c>
      <c r="J26" s="14">
        <v>37573</v>
      </c>
      <c r="K26" s="15">
        <v>17</v>
      </c>
      <c r="L26" s="15" t="s">
        <v>111</v>
      </c>
      <c r="M26" t="s">
        <v>1</v>
      </c>
      <c r="N26" s="15">
        <v>3.74</v>
      </c>
      <c r="O26" s="15">
        <v>5.76</v>
      </c>
      <c r="P26" t="s">
        <v>116</v>
      </c>
      <c r="Q26" t="s">
        <v>117</v>
      </c>
      <c r="R26" t="s">
        <v>116</v>
      </c>
      <c r="S26" t="s">
        <v>117</v>
      </c>
      <c r="T26" t="s">
        <v>116</v>
      </c>
      <c r="U26" t="s">
        <v>117</v>
      </c>
      <c r="V26" t="s">
        <v>116</v>
      </c>
      <c r="W26" t="s">
        <v>117</v>
      </c>
      <c r="X26" t="s">
        <v>116</v>
      </c>
      <c r="Y26" t="s">
        <v>117</v>
      </c>
      <c r="Z26" t="s">
        <v>116</v>
      </c>
      <c r="AA26" t="s">
        <v>117</v>
      </c>
      <c r="AB26" t="s">
        <v>116</v>
      </c>
      <c r="AC26" t="s">
        <v>117</v>
      </c>
      <c r="AD26" t="s">
        <v>116</v>
      </c>
      <c r="AE26" t="s">
        <v>117</v>
      </c>
    </row>
    <row r="27" spans="1:31" x14ac:dyDescent="0.25">
      <c r="A27" s="16">
        <v>37295</v>
      </c>
      <c r="B27" s="32" t="s">
        <v>310</v>
      </c>
      <c r="C27" t="s">
        <v>109</v>
      </c>
      <c r="D27" t="s">
        <v>149</v>
      </c>
      <c r="E27" t="s">
        <v>111</v>
      </c>
      <c r="F27" t="s">
        <v>112</v>
      </c>
      <c r="G27" t="s">
        <v>155</v>
      </c>
      <c r="H27" t="s">
        <v>156</v>
      </c>
      <c r="I27" t="s">
        <v>115</v>
      </c>
      <c r="J27" s="14">
        <v>37308</v>
      </c>
      <c r="K27" s="15">
        <v>19</v>
      </c>
      <c r="L27" s="15" t="s">
        <v>109</v>
      </c>
      <c r="M27" t="s">
        <v>1</v>
      </c>
      <c r="N27" s="15">
        <v>6.32</v>
      </c>
      <c r="O27" s="15">
        <v>4.18</v>
      </c>
      <c r="P27" t="s">
        <v>116</v>
      </c>
      <c r="Q27" t="s">
        <v>117</v>
      </c>
      <c r="R27" t="s">
        <v>116</v>
      </c>
      <c r="S27" t="s">
        <v>117</v>
      </c>
      <c r="T27" t="s">
        <v>116</v>
      </c>
      <c r="U27" t="s">
        <v>117</v>
      </c>
      <c r="V27" t="s">
        <v>116</v>
      </c>
      <c r="W27" t="s">
        <v>117</v>
      </c>
      <c r="X27" t="s">
        <v>116</v>
      </c>
      <c r="Y27" t="s">
        <v>117</v>
      </c>
      <c r="Z27" t="s">
        <v>116</v>
      </c>
      <c r="AA27" t="s">
        <v>117</v>
      </c>
      <c r="AB27" t="s">
        <v>116</v>
      </c>
      <c r="AC27" t="s">
        <v>117</v>
      </c>
      <c r="AD27" t="s">
        <v>116</v>
      </c>
      <c r="AE27" t="s">
        <v>117</v>
      </c>
    </row>
    <row r="28" spans="1:31" x14ac:dyDescent="0.25">
      <c r="A28" s="16">
        <v>37295</v>
      </c>
      <c r="B28" s="32" t="s">
        <v>311</v>
      </c>
      <c r="C28" t="s">
        <v>109</v>
      </c>
      <c r="D28" t="s">
        <v>157</v>
      </c>
      <c r="E28" t="s">
        <v>111</v>
      </c>
      <c r="F28" t="s">
        <v>112</v>
      </c>
      <c r="G28" t="s">
        <v>132</v>
      </c>
      <c r="H28" t="s">
        <v>158</v>
      </c>
      <c r="I28" t="s">
        <v>115</v>
      </c>
      <c r="J28" s="14">
        <v>37436</v>
      </c>
      <c r="K28" s="15">
        <v>32</v>
      </c>
      <c r="L28" s="15" t="s">
        <v>116</v>
      </c>
      <c r="M28" t="s">
        <v>7</v>
      </c>
      <c r="N28" s="15">
        <v>8</v>
      </c>
      <c r="O28" s="15">
        <v>8</v>
      </c>
      <c r="P28" t="s">
        <v>116</v>
      </c>
      <c r="Q28" t="s">
        <v>117</v>
      </c>
      <c r="R28" t="s">
        <v>116</v>
      </c>
      <c r="S28" t="s">
        <v>117</v>
      </c>
      <c r="T28" t="s">
        <v>116</v>
      </c>
      <c r="U28" t="s">
        <v>117</v>
      </c>
      <c r="V28" t="s">
        <v>116</v>
      </c>
      <c r="W28" t="s">
        <v>117</v>
      </c>
      <c r="X28" t="s">
        <v>116</v>
      </c>
      <c r="Y28" t="s">
        <v>117</v>
      </c>
      <c r="Z28" t="s">
        <v>116</v>
      </c>
      <c r="AA28" t="s">
        <v>117</v>
      </c>
      <c r="AB28" t="s">
        <v>116</v>
      </c>
      <c r="AC28" t="s">
        <v>117</v>
      </c>
      <c r="AD28" t="s">
        <v>116</v>
      </c>
      <c r="AE28" t="s">
        <v>117</v>
      </c>
    </row>
    <row r="29" spans="1:31" x14ac:dyDescent="0.25">
      <c r="A29" s="16">
        <v>37300</v>
      </c>
      <c r="B29" s="32" t="s">
        <v>312</v>
      </c>
      <c r="C29" t="s">
        <v>109</v>
      </c>
      <c r="D29" t="s">
        <v>110</v>
      </c>
      <c r="E29" t="s">
        <v>111</v>
      </c>
      <c r="F29" t="s">
        <v>112</v>
      </c>
      <c r="G29" t="s">
        <v>155</v>
      </c>
      <c r="H29" t="s">
        <v>159</v>
      </c>
      <c r="I29" t="s">
        <v>115</v>
      </c>
      <c r="J29" s="14">
        <v>37314</v>
      </c>
      <c r="K29" s="15">
        <v>20</v>
      </c>
      <c r="L29" s="15" t="s">
        <v>109</v>
      </c>
      <c r="M29" t="s">
        <v>1</v>
      </c>
      <c r="N29" s="15">
        <v>6.6</v>
      </c>
      <c r="O29" s="15">
        <v>4.4000000000000004</v>
      </c>
      <c r="P29" t="s">
        <v>116</v>
      </c>
      <c r="Q29" t="s">
        <v>117</v>
      </c>
      <c r="R29" t="s">
        <v>116</v>
      </c>
      <c r="S29" t="s">
        <v>117</v>
      </c>
      <c r="T29" t="s">
        <v>116</v>
      </c>
      <c r="U29" t="s">
        <v>117</v>
      </c>
      <c r="V29" t="s">
        <v>116</v>
      </c>
      <c r="W29" t="s">
        <v>117</v>
      </c>
      <c r="X29" t="s">
        <v>116</v>
      </c>
      <c r="Y29" t="s">
        <v>117</v>
      </c>
      <c r="Z29" t="s">
        <v>116</v>
      </c>
      <c r="AA29" t="s">
        <v>117</v>
      </c>
      <c r="AB29" t="s">
        <v>116</v>
      </c>
      <c r="AC29" t="s">
        <v>117</v>
      </c>
      <c r="AD29" t="s">
        <v>116</v>
      </c>
      <c r="AE29" t="s">
        <v>117</v>
      </c>
    </row>
    <row r="30" spans="1:31" x14ac:dyDescent="0.25">
      <c r="A30" s="16">
        <v>37300</v>
      </c>
      <c r="B30" s="32" t="s">
        <v>313</v>
      </c>
      <c r="C30" t="s">
        <v>109</v>
      </c>
      <c r="D30" t="s">
        <v>160</v>
      </c>
      <c r="E30" t="s">
        <v>111</v>
      </c>
      <c r="F30" t="s">
        <v>112</v>
      </c>
      <c r="G30" t="s">
        <v>155</v>
      </c>
      <c r="H30" t="s">
        <v>161</v>
      </c>
      <c r="I30" t="s">
        <v>115</v>
      </c>
      <c r="J30" s="14">
        <v>37425</v>
      </c>
      <c r="K30" s="15">
        <v>33</v>
      </c>
      <c r="L30" s="15" t="s">
        <v>111</v>
      </c>
      <c r="M30" t="s">
        <v>6</v>
      </c>
      <c r="N30" s="15">
        <v>7.92</v>
      </c>
      <c r="O30" s="15">
        <v>9.58</v>
      </c>
      <c r="P30" t="s">
        <v>116</v>
      </c>
      <c r="Q30" t="s">
        <v>117</v>
      </c>
      <c r="R30" t="s">
        <v>116</v>
      </c>
      <c r="S30" t="s">
        <v>117</v>
      </c>
      <c r="T30" t="s">
        <v>116</v>
      </c>
      <c r="U30" t="s">
        <v>117</v>
      </c>
      <c r="V30" t="s">
        <v>116</v>
      </c>
      <c r="W30" t="s">
        <v>117</v>
      </c>
      <c r="X30" t="s">
        <v>116</v>
      </c>
      <c r="Y30" t="s">
        <v>117</v>
      </c>
      <c r="Z30" t="s">
        <v>116</v>
      </c>
      <c r="AA30" t="s">
        <v>117</v>
      </c>
      <c r="AB30" t="s">
        <v>116</v>
      </c>
      <c r="AC30" t="s">
        <v>117</v>
      </c>
      <c r="AD30" t="s">
        <v>116</v>
      </c>
      <c r="AE30" t="s">
        <v>117</v>
      </c>
    </row>
    <row r="31" spans="1:31" x14ac:dyDescent="0.25">
      <c r="A31" s="16">
        <v>37311</v>
      </c>
      <c r="B31" s="32" t="s">
        <v>314</v>
      </c>
      <c r="C31" t="s">
        <v>109</v>
      </c>
      <c r="D31" t="s">
        <v>160</v>
      </c>
      <c r="E31" t="s">
        <v>111</v>
      </c>
      <c r="F31" t="s">
        <v>112</v>
      </c>
      <c r="G31" t="s">
        <v>155</v>
      </c>
      <c r="H31" t="s">
        <v>159</v>
      </c>
      <c r="I31" t="s">
        <v>115</v>
      </c>
      <c r="J31" s="14">
        <v>37312</v>
      </c>
      <c r="K31" s="15">
        <v>20</v>
      </c>
      <c r="L31" s="15" t="s">
        <v>109</v>
      </c>
      <c r="M31" t="s">
        <v>1</v>
      </c>
      <c r="N31" s="15">
        <v>6.6</v>
      </c>
      <c r="O31" s="15">
        <v>4.4000000000000004</v>
      </c>
      <c r="P31" t="s">
        <v>116</v>
      </c>
      <c r="Q31" t="s">
        <v>117</v>
      </c>
      <c r="R31" t="s">
        <v>116</v>
      </c>
      <c r="S31" t="s">
        <v>117</v>
      </c>
      <c r="T31" t="s">
        <v>116</v>
      </c>
      <c r="U31" t="s">
        <v>117</v>
      </c>
      <c r="V31" t="s">
        <v>116</v>
      </c>
      <c r="W31" t="s">
        <v>117</v>
      </c>
      <c r="X31" t="s">
        <v>116</v>
      </c>
      <c r="Y31" t="s">
        <v>117</v>
      </c>
      <c r="Z31" t="s">
        <v>116</v>
      </c>
      <c r="AA31" t="s">
        <v>117</v>
      </c>
      <c r="AB31" t="s">
        <v>116</v>
      </c>
      <c r="AC31" t="s">
        <v>117</v>
      </c>
      <c r="AD31" t="s">
        <v>116</v>
      </c>
      <c r="AE31" t="s">
        <v>117</v>
      </c>
    </row>
    <row r="32" spans="1:31" x14ac:dyDescent="0.25">
      <c r="A32" s="16">
        <v>37311</v>
      </c>
      <c r="B32" s="32" t="s">
        <v>315</v>
      </c>
      <c r="C32" t="s">
        <v>109</v>
      </c>
      <c r="D32" t="s">
        <v>149</v>
      </c>
      <c r="E32" t="s">
        <v>111</v>
      </c>
      <c r="F32" t="s">
        <v>112</v>
      </c>
      <c r="G32" t="s">
        <v>155</v>
      </c>
      <c r="H32" t="s">
        <v>162</v>
      </c>
      <c r="I32" t="s">
        <v>115</v>
      </c>
      <c r="J32" s="14">
        <v>37325</v>
      </c>
      <c r="K32" s="15">
        <v>15</v>
      </c>
      <c r="L32" s="15" t="s">
        <v>109</v>
      </c>
      <c r="M32" t="s">
        <v>1</v>
      </c>
      <c r="N32" s="15">
        <v>5.2</v>
      </c>
      <c r="O32" s="15">
        <v>3.3</v>
      </c>
      <c r="P32" t="s">
        <v>116</v>
      </c>
      <c r="Q32" t="s">
        <v>117</v>
      </c>
      <c r="R32" t="s">
        <v>116</v>
      </c>
      <c r="S32" t="s">
        <v>117</v>
      </c>
      <c r="T32" t="s">
        <v>116</v>
      </c>
      <c r="U32" t="s">
        <v>117</v>
      </c>
      <c r="V32" t="s">
        <v>116</v>
      </c>
      <c r="W32" t="s">
        <v>117</v>
      </c>
      <c r="X32" t="s">
        <v>116</v>
      </c>
      <c r="Y32" t="s">
        <v>117</v>
      </c>
      <c r="Z32" t="s">
        <v>116</v>
      </c>
      <c r="AA32" t="s">
        <v>117</v>
      </c>
      <c r="AB32" t="s">
        <v>116</v>
      </c>
      <c r="AC32" t="s">
        <v>117</v>
      </c>
      <c r="AD32" t="s">
        <v>116</v>
      </c>
      <c r="AE32" t="s">
        <v>117</v>
      </c>
    </row>
    <row r="33" spans="1:31" x14ac:dyDescent="0.25">
      <c r="A33" s="16">
        <v>37323</v>
      </c>
      <c r="B33" s="32" t="s">
        <v>316</v>
      </c>
      <c r="C33" t="s">
        <v>109</v>
      </c>
      <c r="D33" t="s">
        <v>163</v>
      </c>
      <c r="E33" t="s">
        <v>111</v>
      </c>
      <c r="F33" t="s">
        <v>112</v>
      </c>
      <c r="G33" t="s">
        <v>132</v>
      </c>
      <c r="H33" t="s">
        <v>164</v>
      </c>
      <c r="I33" t="s">
        <v>165</v>
      </c>
      <c r="J33" s="14">
        <v>37344</v>
      </c>
      <c r="K33" s="15">
        <v>10</v>
      </c>
      <c r="L33" s="15" t="s">
        <v>116</v>
      </c>
      <c r="M33" t="s">
        <v>7</v>
      </c>
      <c r="N33" s="15">
        <v>2.5</v>
      </c>
      <c r="O33" s="15">
        <v>2.5</v>
      </c>
      <c r="P33" t="s">
        <v>109</v>
      </c>
      <c r="Q33" t="s">
        <v>166</v>
      </c>
      <c r="R33" t="s">
        <v>111</v>
      </c>
      <c r="S33" t="s">
        <v>147</v>
      </c>
      <c r="T33" t="s">
        <v>116</v>
      </c>
      <c r="U33" t="s">
        <v>117</v>
      </c>
      <c r="V33" t="s">
        <v>116</v>
      </c>
      <c r="W33" t="s">
        <v>117</v>
      </c>
      <c r="X33" t="s">
        <v>116</v>
      </c>
      <c r="Y33" t="s">
        <v>117</v>
      </c>
      <c r="Z33" t="s">
        <v>116</v>
      </c>
      <c r="AA33" t="s">
        <v>117</v>
      </c>
      <c r="AB33" t="s">
        <v>116</v>
      </c>
      <c r="AC33" t="s">
        <v>117</v>
      </c>
      <c r="AD33" t="s">
        <v>116</v>
      </c>
      <c r="AE33" t="s">
        <v>117</v>
      </c>
    </row>
    <row r="34" spans="1:31" x14ac:dyDescent="0.25">
      <c r="A34" s="16">
        <v>37335</v>
      </c>
      <c r="B34" s="32" t="s">
        <v>317</v>
      </c>
      <c r="C34" t="s">
        <v>109</v>
      </c>
      <c r="D34" t="s">
        <v>142</v>
      </c>
      <c r="E34" t="s">
        <v>111</v>
      </c>
      <c r="F34" t="s">
        <v>112</v>
      </c>
      <c r="G34" t="s">
        <v>127</v>
      </c>
      <c r="H34" t="s">
        <v>136</v>
      </c>
      <c r="I34" t="s">
        <v>115</v>
      </c>
      <c r="J34" s="14">
        <v>37434</v>
      </c>
      <c r="K34" s="15">
        <v>45</v>
      </c>
      <c r="L34" s="15" t="s">
        <v>116</v>
      </c>
      <c r="M34" t="s">
        <v>7</v>
      </c>
      <c r="N34" s="15">
        <v>11.25</v>
      </c>
      <c r="O34" s="15">
        <v>11.25</v>
      </c>
      <c r="P34" t="s">
        <v>116</v>
      </c>
      <c r="Q34" t="s">
        <v>117</v>
      </c>
      <c r="R34" t="s">
        <v>116</v>
      </c>
      <c r="S34" t="s">
        <v>117</v>
      </c>
      <c r="T34" t="s">
        <v>116</v>
      </c>
      <c r="U34" t="s">
        <v>117</v>
      </c>
      <c r="V34" t="s">
        <v>116</v>
      </c>
      <c r="W34" t="s">
        <v>117</v>
      </c>
      <c r="X34" t="s">
        <v>116</v>
      </c>
      <c r="Y34" t="s">
        <v>117</v>
      </c>
      <c r="Z34" t="s">
        <v>116</v>
      </c>
      <c r="AA34" t="s">
        <v>117</v>
      </c>
      <c r="AB34" t="s">
        <v>116</v>
      </c>
      <c r="AC34" t="s">
        <v>117</v>
      </c>
      <c r="AD34" t="s">
        <v>116</v>
      </c>
      <c r="AE34" t="s">
        <v>117</v>
      </c>
    </row>
    <row r="35" spans="1:31" x14ac:dyDescent="0.25">
      <c r="A35" s="16">
        <v>37339</v>
      </c>
      <c r="B35" s="32" t="s">
        <v>318</v>
      </c>
      <c r="C35" t="s">
        <v>109</v>
      </c>
      <c r="D35" t="s">
        <v>149</v>
      </c>
      <c r="E35" t="s">
        <v>111</v>
      </c>
      <c r="F35" t="s">
        <v>112</v>
      </c>
      <c r="G35" t="s">
        <v>155</v>
      </c>
      <c r="H35" t="s">
        <v>161</v>
      </c>
      <c r="I35" t="s">
        <v>115</v>
      </c>
      <c r="J35" s="14">
        <v>37418</v>
      </c>
      <c r="K35" s="15">
        <v>43</v>
      </c>
      <c r="L35" s="15" t="s">
        <v>109</v>
      </c>
      <c r="M35" t="s">
        <v>6</v>
      </c>
      <c r="N35" s="15">
        <v>12.18</v>
      </c>
      <c r="O35" s="15">
        <v>10.32</v>
      </c>
      <c r="P35" t="s">
        <v>116</v>
      </c>
      <c r="Q35" t="s">
        <v>117</v>
      </c>
      <c r="R35" t="s">
        <v>116</v>
      </c>
      <c r="S35" t="s">
        <v>117</v>
      </c>
      <c r="T35" t="s">
        <v>116</v>
      </c>
      <c r="U35" t="s">
        <v>117</v>
      </c>
      <c r="V35" t="s">
        <v>116</v>
      </c>
      <c r="W35" t="s">
        <v>117</v>
      </c>
      <c r="X35" t="s">
        <v>116</v>
      </c>
      <c r="Y35" t="s">
        <v>117</v>
      </c>
      <c r="Z35" t="s">
        <v>116</v>
      </c>
      <c r="AA35" t="s">
        <v>117</v>
      </c>
      <c r="AB35" t="s">
        <v>116</v>
      </c>
      <c r="AC35" t="s">
        <v>117</v>
      </c>
      <c r="AD35" t="s">
        <v>116</v>
      </c>
      <c r="AE35" t="s">
        <v>117</v>
      </c>
    </row>
    <row r="36" spans="1:31" x14ac:dyDescent="0.25">
      <c r="A36" s="16">
        <v>37348</v>
      </c>
      <c r="B36" s="32" t="s">
        <v>319</v>
      </c>
      <c r="C36" t="s">
        <v>109</v>
      </c>
      <c r="D36" t="s">
        <v>123</v>
      </c>
      <c r="E36" t="s">
        <v>111</v>
      </c>
      <c r="F36" t="s">
        <v>112</v>
      </c>
      <c r="G36" t="s">
        <v>132</v>
      </c>
      <c r="H36" t="s">
        <v>167</v>
      </c>
      <c r="I36" t="s">
        <v>168</v>
      </c>
      <c r="J36" s="14">
        <v>37431</v>
      </c>
      <c r="K36" s="15">
        <v>29</v>
      </c>
      <c r="L36" s="15" t="s">
        <v>109</v>
      </c>
      <c r="M36" t="s">
        <v>1</v>
      </c>
      <c r="N36" s="15">
        <v>9.1199999999999992</v>
      </c>
      <c r="O36" s="15">
        <v>6.38</v>
      </c>
      <c r="P36" t="s">
        <v>109</v>
      </c>
      <c r="Q36" t="s">
        <v>169</v>
      </c>
      <c r="R36" t="s">
        <v>111</v>
      </c>
      <c r="S36" t="s">
        <v>170</v>
      </c>
      <c r="T36" t="s">
        <v>116</v>
      </c>
      <c r="U36" t="s">
        <v>117</v>
      </c>
      <c r="V36" t="s">
        <v>116</v>
      </c>
      <c r="W36" t="s">
        <v>117</v>
      </c>
      <c r="X36" t="s">
        <v>116</v>
      </c>
      <c r="Y36" t="s">
        <v>117</v>
      </c>
      <c r="Z36" t="s">
        <v>116</v>
      </c>
      <c r="AA36" t="s">
        <v>117</v>
      </c>
      <c r="AB36" t="s">
        <v>116</v>
      </c>
      <c r="AC36" t="s">
        <v>117</v>
      </c>
      <c r="AD36" t="s">
        <v>116</v>
      </c>
      <c r="AE36" t="s">
        <v>117</v>
      </c>
    </row>
    <row r="37" spans="1:31" x14ac:dyDescent="0.25">
      <c r="A37" s="16">
        <v>37403</v>
      </c>
      <c r="B37" s="32" t="s">
        <v>320</v>
      </c>
      <c r="C37" t="s">
        <v>109</v>
      </c>
      <c r="D37" t="s">
        <v>171</v>
      </c>
      <c r="E37" t="s">
        <v>111</v>
      </c>
      <c r="F37" t="s">
        <v>112</v>
      </c>
      <c r="G37" t="s">
        <v>113</v>
      </c>
      <c r="H37" t="s">
        <v>172</v>
      </c>
      <c r="I37" t="s">
        <v>115</v>
      </c>
      <c r="J37" s="14">
        <v>37459</v>
      </c>
      <c r="K37" s="15">
        <v>21</v>
      </c>
      <c r="L37" s="15" t="s">
        <v>116</v>
      </c>
      <c r="M37" t="s">
        <v>7</v>
      </c>
      <c r="N37" s="15">
        <v>5.25</v>
      </c>
      <c r="O37" s="15">
        <v>5.25</v>
      </c>
      <c r="P37" t="s">
        <v>116</v>
      </c>
      <c r="Q37" t="s">
        <v>117</v>
      </c>
      <c r="R37" t="s">
        <v>116</v>
      </c>
      <c r="S37" t="s">
        <v>117</v>
      </c>
      <c r="T37" t="s">
        <v>116</v>
      </c>
      <c r="U37" t="s">
        <v>117</v>
      </c>
      <c r="V37" t="s">
        <v>116</v>
      </c>
      <c r="W37" t="s">
        <v>117</v>
      </c>
      <c r="X37" t="s">
        <v>116</v>
      </c>
      <c r="Y37" t="s">
        <v>117</v>
      </c>
      <c r="Z37" t="s">
        <v>116</v>
      </c>
      <c r="AA37" t="s">
        <v>117</v>
      </c>
      <c r="AB37" t="s">
        <v>116</v>
      </c>
      <c r="AC37" t="s">
        <v>117</v>
      </c>
      <c r="AD37" t="s">
        <v>116</v>
      </c>
      <c r="AE37" t="s">
        <v>117</v>
      </c>
    </row>
    <row r="38" spans="1:31" x14ac:dyDescent="0.25">
      <c r="A38" s="16">
        <v>37418</v>
      </c>
      <c r="B38" s="32" t="s">
        <v>321</v>
      </c>
      <c r="C38" t="s">
        <v>109</v>
      </c>
      <c r="D38" t="s">
        <v>149</v>
      </c>
      <c r="E38" t="s">
        <v>111</v>
      </c>
      <c r="F38" t="s">
        <v>112</v>
      </c>
      <c r="G38" t="s">
        <v>155</v>
      </c>
      <c r="H38" t="s">
        <v>173</v>
      </c>
      <c r="I38" t="s">
        <v>115</v>
      </c>
      <c r="J38" s="14">
        <v>37446</v>
      </c>
      <c r="K38" s="15">
        <v>17</v>
      </c>
      <c r="L38" s="15" t="s">
        <v>109</v>
      </c>
      <c r="M38" t="s">
        <v>1</v>
      </c>
      <c r="N38" s="15">
        <v>5.76</v>
      </c>
      <c r="O38" s="15">
        <v>3.74</v>
      </c>
      <c r="P38" t="s">
        <v>116</v>
      </c>
      <c r="Q38" t="s">
        <v>117</v>
      </c>
      <c r="R38" t="s">
        <v>116</v>
      </c>
      <c r="S38" t="s">
        <v>117</v>
      </c>
      <c r="T38" t="s">
        <v>116</v>
      </c>
      <c r="U38" t="s">
        <v>117</v>
      </c>
      <c r="V38" t="s">
        <v>116</v>
      </c>
      <c r="W38" t="s">
        <v>117</v>
      </c>
      <c r="X38" t="s">
        <v>116</v>
      </c>
      <c r="Y38" t="s">
        <v>117</v>
      </c>
      <c r="Z38" t="s">
        <v>116</v>
      </c>
      <c r="AA38" t="s">
        <v>117</v>
      </c>
      <c r="AB38" t="s">
        <v>116</v>
      </c>
      <c r="AC38" t="s">
        <v>117</v>
      </c>
      <c r="AD38" t="s">
        <v>116</v>
      </c>
      <c r="AE38" t="s">
        <v>117</v>
      </c>
    </row>
    <row r="39" spans="1:31" x14ac:dyDescent="0.25">
      <c r="A39" s="16">
        <v>37431</v>
      </c>
      <c r="B39" s="32" t="s">
        <v>322</v>
      </c>
      <c r="C39" t="s">
        <v>109</v>
      </c>
      <c r="D39" t="s">
        <v>110</v>
      </c>
      <c r="E39" t="s">
        <v>111</v>
      </c>
      <c r="F39" t="s">
        <v>112</v>
      </c>
      <c r="G39" t="s">
        <v>155</v>
      </c>
      <c r="H39" t="s">
        <v>173</v>
      </c>
      <c r="I39" t="s">
        <v>115</v>
      </c>
      <c r="J39" s="14">
        <v>37488</v>
      </c>
      <c r="K39" s="15">
        <v>37</v>
      </c>
      <c r="L39" s="15" t="s">
        <v>109</v>
      </c>
      <c r="M39" t="s">
        <v>1</v>
      </c>
      <c r="N39" s="15">
        <v>11.36</v>
      </c>
      <c r="O39" s="15">
        <v>8.14</v>
      </c>
      <c r="P39" t="s">
        <v>116</v>
      </c>
      <c r="Q39" t="s">
        <v>117</v>
      </c>
      <c r="R39" t="s">
        <v>116</v>
      </c>
      <c r="S39" t="s">
        <v>117</v>
      </c>
      <c r="T39" t="s">
        <v>116</v>
      </c>
      <c r="U39" t="s">
        <v>117</v>
      </c>
      <c r="V39" t="s">
        <v>116</v>
      </c>
      <c r="W39" t="s">
        <v>117</v>
      </c>
      <c r="X39" t="s">
        <v>116</v>
      </c>
      <c r="Y39" t="s">
        <v>117</v>
      </c>
      <c r="Z39" t="s">
        <v>116</v>
      </c>
      <c r="AA39" t="s">
        <v>117</v>
      </c>
      <c r="AB39" t="s">
        <v>116</v>
      </c>
      <c r="AC39" t="s">
        <v>117</v>
      </c>
      <c r="AD39" t="s">
        <v>116</v>
      </c>
      <c r="AE39" t="s">
        <v>117</v>
      </c>
    </row>
    <row r="40" spans="1:31" x14ac:dyDescent="0.25">
      <c r="A40" s="16">
        <v>37431</v>
      </c>
      <c r="B40" s="32" t="s">
        <v>323</v>
      </c>
      <c r="C40" t="s">
        <v>109</v>
      </c>
      <c r="D40" t="s">
        <v>110</v>
      </c>
      <c r="E40" t="s">
        <v>111</v>
      </c>
      <c r="F40" t="s">
        <v>112</v>
      </c>
      <c r="G40" t="s">
        <v>155</v>
      </c>
      <c r="H40" t="s">
        <v>161</v>
      </c>
      <c r="I40" t="s">
        <v>115</v>
      </c>
      <c r="J40" s="14">
        <v>37434</v>
      </c>
      <c r="K40" s="15">
        <v>67</v>
      </c>
      <c r="L40" s="15" t="s">
        <v>109</v>
      </c>
      <c r="M40" t="s">
        <v>6</v>
      </c>
      <c r="N40" s="15">
        <v>18.420000000000002</v>
      </c>
      <c r="O40" s="15">
        <v>16.079999999999998</v>
      </c>
      <c r="P40" t="s">
        <v>116</v>
      </c>
      <c r="Q40" t="s">
        <v>117</v>
      </c>
      <c r="R40" t="s">
        <v>116</v>
      </c>
      <c r="S40" t="s">
        <v>117</v>
      </c>
      <c r="T40" t="s">
        <v>116</v>
      </c>
      <c r="U40" t="s">
        <v>117</v>
      </c>
      <c r="V40" t="s">
        <v>116</v>
      </c>
      <c r="W40" t="s">
        <v>117</v>
      </c>
      <c r="X40" t="s">
        <v>116</v>
      </c>
      <c r="Y40" t="s">
        <v>117</v>
      </c>
      <c r="Z40" t="s">
        <v>116</v>
      </c>
      <c r="AA40" t="s">
        <v>117</v>
      </c>
      <c r="AB40" t="s">
        <v>116</v>
      </c>
      <c r="AC40" t="s">
        <v>117</v>
      </c>
      <c r="AD40" t="s">
        <v>116</v>
      </c>
      <c r="AE40" t="s">
        <v>117</v>
      </c>
    </row>
    <row r="41" spans="1:31" x14ac:dyDescent="0.25">
      <c r="A41" s="16">
        <v>37434</v>
      </c>
      <c r="B41" s="32" t="s">
        <v>324</v>
      </c>
      <c r="C41" t="s">
        <v>109</v>
      </c>
      <c r="D41" t="s">
        <v>142</v>
      </c>
      <c r="E41" t="s">
        <v>111</v>
      </c>
      <c r="F41" t="s">
        <v>112</v>
      </c>
      <c r="G41" t="s">
        <v>113</v>
      </c>
      <c r="H41" t="s">
        <v>174</v>
      </c>
      <c r="I41" t="s">
        <v>115</v>
      </c>
      <c r="J41" s="14">
        <v>37532</v>
      </c>
      <c r="K41" s="15">
        <v>39</v>
      </c>
      <c r="L41" s="15" t="s">
        <v>109</v>
      </c>
      <c r="M41" t="s">
        <v>1</v>
      </c>
      <c r="N41" s="15">
        <v>11.92</v>
      </c>
      <c r="O41" s="15">
        <v>8.58</v>
      </c>
      <c r="P41" t="s">
        <v>116</v>
      </c>
      <c r="Q41" t="s">
        <v>117</v>
      </c>
      <c r="R41" t="s">
        <v>116</v>
      </c>
      <c r="S41" t="s">
        <v>117</v>
      </c>
      <c r="T41" t="s">
        <v>116</v>
      </c>
      <c r="U41" t="s">
        <v>117</v>
      </c>
      <c r="V41" t="s">
        <v>116</v>
      </c>
      <c r="W41" t="s">
        <v>117</v>
      </c>
      <c r="X41" t="s">
        <v>116</v>
      </c>
      <c r="Y41" t="s">
        <v>117</v>
      </c>
      <c r="Z41" t="s">
        <v>116</v>
      </c>
      <c r="AA41" t="s">
        <v>117</v>
      </c>
      <c r="AB41" t="s">
        <v>116</v>
      </c>
      <c r="AC41" t="s">
        <v>117</v>
      </c>
      <c r="AD41" t="s">
        <v>116</v>
      </c>
      <c r="AE41" t="s">
        <v>117</v>
      </c>
    </row>
    <row r="42" spans="1:31" x14ac:dyDescent="0.25">
      <c r="A42" s="16">
        <v>37449</v>
      </c>
      <c r="B42" s="32" t="s">
        <v>325</v>
      </c>
      <c r="C42" t="s">
        <v>109</v>
      </c>
      <c r="D42" t="s">
        <v>149</v>
      </c>
      <c r="E42" t="s">
        <v>111</v>
      </c>
      <c r="F42" t="s">
        <v>112</v>
      </c>
      <c r="G42" t="s">
        <v>155</v>
      </c>
      <c r="H42" t="s">
        <v>175</v>
      </c>
      <c r="I42" t="s">
        <v>115</v>
      </c>
      <c r="J42" s="14">
        <v>37488</v>
      </c>
      <c r="K42" s="15">
        <v>29</v>
      </c>
      <c r="L42" s="15" t="s">
        <v>109</v>
      </c>
      <c r="M42" t="s">
        <v>1</v>
      </c>
      <c r="N42" s="15">
        <v>9.1199999999999992</v>
      </c>
      <c r="O42" s="15">
        <v>6.38</v>
      </c>
      <c r="P42" t="s">
        <v>116</v>
      </c>
      <c r="Q42" t="s">
        <v>117</v>
      </c>
      <c r="R42" t="s">
        <v>116</v>
      </c>
      <c r="S42" t="s">
        <v>117</v>
      </c>
      <c r="T42" t="s">
        <v>116</v>
      </c>
      <c r="U42" t="s">
        <v>117</v>
      </c>
      <c r="V42" t="s">
        <v>116</v>
      </c>
      <c r="W42" t="s">
        <v>117</v>
      </c>
      <c r="X42" t="s">
        <v>116</v>
      </c>
      <c r="Y42" t="s">
        <v>117</v>
      </c>
      <c r="Z42" t="s">
        <v>116</v>
      </c>
      <c r="AA42" t="s">
        <v>117</v>
      </c>
      <c r="AB42" t="s">
        <v>116</v>
      </c>
      <c r="AC42" t="s">
        <v>117</v>
      </c>
      <c r="AD42" t="s">
        <v>116</v>
      </c>
      <c r="AE42" t="s">
        <v>117</v>
      </c>
    </row>
    <row r="43" spans="1:31" x14ac:dyDescent="0.25">
      <c r="A43" s="16">
        <v>37489</v>
      </c>
      <c r="B43" s="32" t="s">
        <v>326</v>
      </c>
      <c r="C43" t="s">
        <v>109</v>
      </c>
      <c r="D43" t="s">
        <v>149</v>
      </c>
      <c r="E43" t="s">
        <v>111</v>
      </c>
      <c r="F43" t="s">
        <v>112</v>
      </c>
      <c r="G43" t="s">
        <v>113</v>
      </c>
      <c r="H43" t="s">
        <v>176</v>
      </c>
      <c r="I43" t="s">
        <v>115</v>
      </c>
      <c r="J43" s="14">
        <v>37517</v>
      </c>
      <c r="K43" s="15">
        <v>17</v>
      </c>
      <c r="L43" s="15" t="s">
        <v>111</v>
      </c>
      <c r="M43" t="s">
        <v>6</v>
      </c>
      <c r="N43" s="15">
        <v>4.08</v>
      </c>
      <c r="O43" s="15">
        <v>5.42</v>
      </c>
      <c r="P43" t="s">
        <v>116</v>
      </c>
      <c r="Q43" t="s">
        <v>117</v>
      </c>
      <c r="R43" t="s">
        <v>116</v>
      </c>
      <c r="S43" t="s">
        <v>117</v>
      </c>
      <c r="T43" t="s">
        <v>116</v>
      </c>
      <c r="U43" t="s">
        <v>117</v>
      </c>
      <c r="V43" t="s">
        <v>116</v>
      </c>
      <c r="W43" t="s">
        <v>117</v>
      </c>
      <c r="X43" t="s">
        <v>116</v>
      </c>
      <c r="Y43" t="s">
        <v>117</v>
      </c>
      <c r="Z43" t="s">
        <v>116</v>
      </c>
      <c r="AA43" t="s">
        <v>117</v>
      </c>
      <c r="AB43" t="s">
        <v>116</v>
      </c>
      <c r="AC43" t="s">
        <v>117</v>
      </c>
      <c r="AD43" t="s">
        <v>116</v>
      </c>
      <c r="AE43" t="s">
        <v>117</v>
      </c>
    </row>
    <row r="44" spans="1:31" x14ac:dyDescent="0.25">
      <c r="A44" s="16">
        <v>37517</v>
      </c>
      <c r="B44" s="32" t="s">
        <v>327</v>
      </c>
      <c r="C44" t="s">
        <v>109</v>
      </c>
      <c r="D44" t="s">
        <v>177</v>
      </c>
      <c r="E44" t="s">
        <v>111</v>
      </c>
      <c r="F44" t="s">
        <v>112</v>
      </c>
      <c r="G44" t="s">
        <v>132</v>
      </c>
      <c r="H44" t="s">
        <v>178</v>
      </c>
      <c r="I44" t="s">
        <v>115</v>
      </c>
      <c r="J44" s="14">
        <v>37526</v>
      </c>
      <c r="K44" s="15">
        <v>9</v>
      </c>
      <c r="L44" s="15" t="s">
        <v>109</v>
      </c>
      <c r="M44" t="s">
        <v>1</v>
      </c>
      <c r="N44" s="15">
        <v>3.52</v>
      </c>
      <c r="O44" s="15">
        <v>1.98</v>
      </c>
      <c r="P44" t="s">
        <v>116</v>
      </c>
      <c r="Q44" t="s">
        <v>117</v>
      </c>
      <c r="R44" t="s">
        <v>116</v>
      </c>
      <c r="S44" t="s">
        <v>117</v>
      </c>
      <c r="T44" t="s">
        <v>116</v>
      </c>
      <c r="U44" t="s">
        <v>117</v>
      </c>
      <c r="V44" t="s">
        <v>116</v>
      </c>
      <c r="W44" t="s">
        <v>117</v>
      </c>
      <c r="X44" t="s">
        <v>116</v>
      </c>
      <c r="Y44" t="s">
        <v>117</v>
      </c>
      <c r="Z44" t="s">
        <v>116</v>
      </c>
      <c r="AA44" t="s">
        <v>117</v>
      </c>
      <c r="AB44" t="s">
        <v>116</v>
      </c>
      <c r="AC44" t="s">
        <v>117</v>
      </c>
      <c r="AD44" t="s">
        <v>116</v>
      </c>
      <c r="AE44" t="s">
        <v>117</v>
      </c>
    </row>
    <row r="45" spans="1:31" x14ac:dyDescent="0.25">
      <c r="A45" s="16">
        <v>37517</v>
      </c>
      <c r="B45" s="32" t="s">
        <v>328</v>
      </c>
      <c r="C45" t="s">
        <v>109</v>
      </c>
      <c r="D45" t="s">
        <v>179</v>
      </c>
      <c r="E45" t="s">
        <v>111</v>
      </c>
      <c r="F45" t="s">
        <v>112</v>
      </c>
      <c r="G45" t="s">
        <v>132</v>
      </c>
      <c r="H45" t="s">
        <v>178</v>
      </c>
      <c r="I45" t="s">
        <v>168</v>
      </c>
      <c r="J45" s="14">
        <v>37641</v>
      </c>
      <c r="K45" s="15">
        <v>16</v>
      </c>
      <c r="L45" s="15" t="s">
        <v>111</v>
      </c>
      <c r="M45" t="s">
        <v>6</v>
      </c>
      <c r="N45" s="15">
        <v>3.84</v>
      </c>
      <c r="O45" s="15">
        <v>5.16</v>
      </c>
      <c r="P45" t="s">
        <v>111</v>
      </c>
      <c r="Q45" t="s">
        <v>180</v>
      </c>
      <c r="R45" t="s">
        <v>116</v>
      </c>
      <c r="S45" t="s">
        <v>117</v>
      </c>
      <c r="T45" t="s">
        <v>116</v>
      </c>
      <c r="U45" t="s">
        <v>117</v>
      </c>
      <c r="V45" t="s">
        <v>116</v>
      </c>
      <c r="W45" t="s">
        <v>117</v>
      </c>
      <c r="X45" t="s">
        <v>116</v>
      </c>
      <c r="Y45" t="s">
        <v>117</v>
      </c>
      <c r="Z45" t="s">
        <v>116</v>
      </c>
      <c r="AA45" t="s">
        <v>117</v>
      </c>
      <c r="AB45" t="s">
        <v>116</v>
      </c>
      <c r="AC45" t="s">
        <v>117</v>
      </c>
      <c r="AD45" t="s">
        <v>116</v>
      </c>
      <c r="AE45" t="s">
        <v>117</v>
      </c>
    </row>
    <row r="46" spans="1:31" x14ac:dyDescent="0.25">
      <c r="A46" s="16">
        <v>37535</v>
      </c>
      <c r="B46" s="32" t="s">
        <v>329</v>
      </c>
      <c r="C46" t="s">
        <v>109</v>
      </c>
      <c r="D46" t="s">
        <v>181</v>
      </c>
      <c r="E46" t="s">
        <v>111</v>
      </c>
      <c r="F46" t="s">
        <v>112</v>
      </c>
      <c r="G46" t="s">
        <v>132</v>
      </c>
      <c r="H46" t="s">
        <v>133</v>
      </c>
      <c r="I46" t="s">
        <v>115</v>
      </c>
      <c r="J46" s="14">
        <v>37561</v>
      </c>
      <c r="K46" s="15">
        <v>12</v>
      </c>
      <c r="L46" s="15" t="s">
        <v>111</v>
      </c>
      <c r="M46" t="s">
        <v>1</v>
      </c>
      <c r="N46" s="15">
        <v>2.64</v>
      </c>
      <c r="O46" s="15">
        <v>4.3600000000000003</v>
      </c>
      <c r="P46" t="s">
        <v>116</v>
      </c>
      <c r="Q46" t="s">
        <v>117</v>
      </c>
      <c r="R46" t="s">
        <v>116</v>
      </c>
      <c r="S46" t="s">
        <v>117</v>
      </c>
      <c r="T46" t="s">
        <v>116</v>
      </c>
      <c r="U46" t="s">
        <v>117</v>
      </c>
      <c r="V46" t="s">
        <v>116</v>
      </c>
      <c r="W46" t="s">
        <v>117</v>
      </c>
      <c r="X46" t="s">
        <v>116</v>
      </c>
      <c r="Y46" t="s">
        <v>117</v>
      </c>
      <c r="Z46" t="s">
        <v>116</v>
      </c>
      <c r="AA46" t="s">
        <v>117</v>
      </c>
      <c r="AB46" t="s">
        <v>116</v>
      </c>
      <c r="AC46" t="s">
        <v>117</v>
      </c>
      <c r="AD46" t="s">
        <v>116</v>
      </c>
      <c r="AE46" t="s">
        <v>117</v>
      </c>
    </row>
    <row r="47" spans="1:31" x14ac:dyDescent="0.25">
      <c r="A47" s="16">
        <v>37535</v>
      </c>
      <c r="B47" s="32" t="s">
        <v>330</v>
      </c>
      <c r="C47" t="s">
        <v>109</v>
      </c>
      <c r="D47" t="s">
        <v>112</v>
      </c>
      <c r="E47" t="s">
        <v>111</v>
      </c>
      <c r="F47" t="s">
        <v>181</v>
      </c>
      <c r="G47" t="s">
        <v>132</v>
      </c>
      <c r="H47" t="s">
        <v>133</v>
      </c>
      <c r="I47" t="s">
        <v>115</v>
      </c>
      <c r="J47" s="14">
        <v>37561</v>
      </c>
      <c r="K47" s="15">
        <v>12</v>
      </c>
      <c r="L47" s="15" t="s">
        <v>111</v>
      </c>
      <c r="M47" t="s">
        <v>1</v>
      </c>
      <c r="N47" s="15">
        <v>2.64</v>
      </c>
      <c r="O47" s="15">
        <v>4.3600000000000003</v>
      </c>
      <c r="P47" t="s">
        <v>116</v>
      </c>
      <c r="Q47" t="s">
        <v>117</v>
      </c>
      <c r="R47" t="s">
        <v>116</v>
      </c>
      <c r="S47" t="s">
        <v>117</v>
      </c>
      <c r="T47" t="s">
        <v>116</v>
      </c>
      <c r="U47" t="s">
        <v>117</v>
      </c>
      <c r="V47" t="s">
        <v>116</v>
      </c>
      <c r="W47" t="s">
        <v>117</v>
      </c>
      <c r="X47" t="s">
        <v>116</v>
      </c>
      <c r="Y47" t="s">
        <v>117</v>
      </c>
      <c r="Z47" t="s">
        <v>116</v>
      </c>
      <c r="AA47" t="s">
        <v>117</v>
      </c>
      <c r="AB47" t="s">
        <v>116</v>
      </c>
      <c r="AC47" t="s">
        <v>117</v>
      </c>
      <c r="AD47" t="s">
        <v>116</v>
      </c>
      <c r="AE47" t="s">
        <v>117</v>
      </c>
    </row>
    <row r="48" spans="1:31" x14ac:dyDescent="0.25">
      <c r="A48" s="16">
        <v>37541</v>
      </c>
      <c r="B48" s="32" t="s">
        <v>331</v>
      </c>
      <c r="C48" t="s">
        <v>109</v>
      </c>
      <c r="D48" t="s">
        <v>149</v>
      </c>
      <c r="E48" t="s">
        <v>111</v>
      </c>
      <c r="F48" t="s">
        <v>112</v>
      </c>
      <c r="G48" t="s">
        <v>113</v>
      </c>
      <c r="H48" t="s">
        <v>174</v>
      </c>
      <c r="I48" t="s">
        <v>115</v>
      </c>
      <c r="J48" s="14">
        <v>37601</v>
      </c>
      <c r="K48" s="15">
        <v>34</v>
      </c>
      <c r="L48" s="15" t="s">
        <v>109</v>
      </c>
      <c r="M48" t="s">
        <v>1</v>
      </c>
      <c r="N48" s="15">
        <v>10.52</v>
      </c>
      <c r="O48" s="15">
        <v>7.48</v>
      </c>
      <c r="P48" t="s">
        <v>116</v>
      </c>
      <c r="Q48" t="s">
        <v>117</v>
      </c>
      <c r="R48" t="s">
        <v>116</v>
      </c>
      <c r="S48" t="s">
        <v>117</v>
      </c>
      <c r="T48" t="s">
        <v>116</v>
      </c>
      <c r="U48" t="s">
        <v>117</v>
      </c>
      <c r="V48" t="s">
        <v>116</v>
      </c>
      <c r="W48" t="s">
        <v>117</v>
      </c>
      <c r="X48" t="s">
        <v>116</v>
      </c>
      <c r="Y48" t="s">
        <v>117</v>
      </c>
      <c r="Z48" t="s">
        <v>116</v>
      </c>
      <c r="AA48" t="s">
        <v>117</v>
      </c>
      <c r="AB48" t="s">
        <v>116</v>
      </c>
      <c r="AC48" t="s">
        <v>117</v>
      </c>
      <c r="AD48" t="s">
        <v>116</v>
      </c>
      <c r="AE48" t="s">
        <v>117</v>
      </c>
    </row>
    <row r="49" spans="1:31" x14ac:dyDescent="0.25">
      <c r="A49" s="16">
        <v>37548</v>
      </c>
      <c r="B49" s="32" t="s">
        <v>332</v>
      </c>
      <c r="C49" t="s">
        <v>109</v>
      </c>
      <c r="D49" t="s">
        <v>142</v>
      </c>
      <c r="E49" t="s">
        <v>111</v>
      </c>
      <c r="F49" t="s">
        <v>112</v>
      </c>
      <c r="G49" t="s">
        <v>127</v>
      </c>
      <c r="H49" t="s">
        <v>182</v>
      </c>
      <c r="I49" t="s">
        <v>115</v>
      </c>
      <c r="J49" s="14">
        <v>37577</v>
      </c>
      <c r="K49" s="15">
        <v>13</v>
      </c>
      <c r="L49" s="15" t="s">
        <v>109</v>
      </c>
      <c r="M49" t="s">
        <v>1</v>
      </c>
      <c r="N49" s="15">
        <v>4.6399999999999997</v>
      </c>
      <c r="O49" s="15">
        <v>2.86</v>
      </c>
      <c r="P49" t="s">
        <v>116</v>
      </c>
      <c r="Q49" t="s">
        <v>117</v>
      </c>
      <c r="R49" t="s">
        <v>116</v>
      </c>
      <c r="S49" t="s">
        <v>117</v>
      </c>
      <c r="T49" t="s">
        <v>116</v>
      </c>
      <c r="U49" t="s">
        <v>117</v>
      </c>
      <c r="V49" t="s">
        <v>116</v>
      </c>
      <c r="W49" t="s">
        <v>117</v>
      </c>
      <c r="X49" t="s">
        <v>116</v>
      </c>
      <c r="Y49" t="s">
        <v>117</v>
      </c>
      <c r="Z49" t="s">
        <v>116</v>
      </c>
      <c r="AA49" t="s">
        <v>117</v>
      </c>
      <c r="AB49" t="s">
        <v>116</v>
      </c>
      <c r="AC49" t="s">
        <v>117</v>
      </c>
      <c r="AD49" t="s">
        <v>116</v>
      </c>
      <c r="AE49" t="s">
        <v>117</v>
      </c>
    </row>
    <row r="50" spans="1:31" x14ac:dyDescent="0.25">
      <c r="A50" s="16">
        <v>37586</v>
      </c>
      <c r="B50" s="32" t="s">
        <v>333</v>
      </c>
      <c r="C50" t="s">
        <v>109</v>
      </c>
      <c r="D50" t="s">
        <v>112</v>
      </c>
      <c r="E50" t="s">
        <v>111</v>
      </c>
      <c r="F50" t="s">
        <v>142</v>
      </c>
      <c r="G50" t="s">
        <v>124</v>
      </c>
      <c r="H50" t="s">
        <v>183</v>
      </c>
      <c r="I50" t="s">
        <v>148</v>
      </c>
      <c r="J50" s="14">
        <v>37739</v>
      </c>
      <c r="K50" s="15">
        <v>35</v>
      </c>
      <c r="L50" s="15" t="s">
        <v>116</v>
      </c>
      <c r="M50" t="s">
        <v>7</v>
      </c>
      <c r="N50" s="15">
        <v>4.375</v>
      </c>
      <c r="O50" s="15">
        <v>4.375</v>
      </c>
      <c r="P50" t="s">
        <v>116</v>
      </c>
      <c r="Q50" t="s">
        <v>117</v>
      </c>
      <c r="R50" t="s">
        <v>116</v>
      </c>
      <c r="S50" t="s">
        <v>117</v>
      </c>
      <c r="T50" t="s">
        <v>116</v>
      </c>
      <c r="U50" t="s">
        <v>117</v>
      </c>
      <c r="V50" t="s">
        <v>116</v>
      </c>
      <c r="W50" t="s">
        <v>117</v>
      </c>
      <c r="X50" t="s">
        <v>116</v>
      </c>
      <c r="Y50" t="s">
        <v>117</v>
      </c>
      <c r="Z50" t="s">
        <v>116</v>
      </c>
      <c r="AA50" t="s">
        <v>117</v>
      </c>
      <c r="AB50" t="s">
        <v>116</v>
      </c>
      <c r="AC50" t="s">
        <v>117</v>
      </c>
      <c r="AD50" t="s">
        <v>116</v>
      </c>
      <c r="AE50" t="s">
        <v>117</v>
      </c>
    </row>
    <row r="51" spans="1:31" x14ac:dyDescent="0.25">
      <c r="A51" s="16">
        <v>37601</v>
      </c>
      <c r="B51" s="32" t="s">
        <v>334</v>
      </c>
      <c r="C51" t="s">
        <v>109</v>
      </c>
      <c r="D51" t="s">
        <v>149</v>
      </c>
      <c r="E51" t="s">
        <v>111</v>
      </c>
      <c r="F51" t="s">
        <v>112</v>
      </c>
      <c r="G51" t="s">
        <v>124</v>
      </c>
      <c r="H51" t="s">
        <v>184</v>
      </c>
      <c r="I51" t="s">
        <v>115</v>
      </c>
      <c r="J51" s="14">
        <v>37636</v>
      </c>
      <c r="K51" s="15">
        <v>18</v>
      </c>
      <c r="L51" s="15" t="s">
        <v>116</v>
      </c>
      <c r="M51" t="s">
        <v>7</v>
      </c>
      <c r="N51" s="15">
        <v>4.5</v>
      </c>
      <c r="O51" s="15">
        <v>4.5</v>
      </c>
      <c r="P51" t="s">
        <v>116</v>
      </c>
      <c r="Q51" t="s">
        <v>117</v>
      </c>
      <c r="R51" t="s">
        <v>116</v>
      </c>
      <c r="S51" t="s">
        <v>117</v>
      </c>
      <c r="T51" t="s">
        <v>116</v>
      </c>
      <c r="U51" t="s">
        <v>117</v>
      </c>
      <c r="V51" t="s">
        <v>116</v>
      </c>
      <c r="W51" t="s">
        <v>117</v>
      </c>
      <c r="X51" t="s">
        <v>116</v>
      </c>
      <c r="Y51" t="s">
        <v>117</v>
      </c>
      <c r="Z51" t="s">
        <v>116</v>
      </c>
      <c r="AA51" t="s">
        <v>117</v>
      </c>
      <c r="AB51" t="s">
        <v>116</v>
      </c>
      <c r="AC51" t="s">
        <v>117</v>
      </c>
      <c r="AD51" t="s">
        <v>116</v>
      </c>
      <c r="AE51" t="s">
        <v>117</v>
      </c>
    </row>
    <row r="52" spans="1:31" x14ac:dyDescent="0.25">
      <c r="A52" s="16">
        <v>37641</v>
      </c>
      <c r="B52" s="32" t="s">
        <v>335</v>
      </c>
      <c r="C52" t="s">
        <v>109</v>
      </c>
      <c r="D52" t="s">
        <v>185</v>
      </c>
      <c r="E52" t="s">
        <v>111</v>
      </c>
      <c r="F52" t="s">
        <v>112</v>
      </c>
      <c r="G52" t="s">
        <v>137</v>
      </c>
      <c r="H52" t="s">
        <v>186</v>
      </c>
      <c r="I52" t="s">
        <v>115</v>
      </c>
      <c r="J52" s="14">
        <v>37682</v>
      </c>
      <c r="K52" s="15">
        <v>18</v>
      </c>
      <c r="L52" s="15" t="s">
        <v>111</v>
      </c>
      <c r="M52" t="s">
        <v>1</v>
      </c>
      <c r="N52" s="15">
        <v>3.96</v>
      </c>
      <c r="O52" s="15">
        <v>6.04</v>
      </c>
      <c r="P52" t="s">
        <v>116</v>
      </c>
      <c r="Q52" t="s">
        <v>117</v>
      </c>
      <c r="R52" t="s">
        <v>116</v>
      </c>
      <c r="S52" t="s">
        <v>117</v>
      </c>
      <c r="T52" t="s">
        <v>116</v>
      </c>
      <c r="U52" t="s">
        <v>117</v>
      </c>
      <c r="V52" t="s">
        <v>116</v>
      </c>
      <c r="W52" t="s">
        <v>117</v>
      </c>
      <c r="X52" t="s">
        <v>116</v>
      </c>
      <c r="Y52" t="s">
        <v>117</v>
      </c>
      <c r="Z52" t="s">
        <v>116</v>
      </c>
      <c r="AA52" t="s">
        <v>117</v>
      </c>
      <c r="AB52" t="s">
        <v>116</v>
      </c>
      <c r="AC52" t="s">
        <v>117</v>
      </c>
      <c r="AD52" t="s">
        <v>116</v>
      </c>
      <c r="AE52" t="s">
        <v>117</v>
      </c>
    </row>
    <row r="53" spans="1:31" x14ac:dyDescent="0.25">
      <c r="A53" s="16">
        <v>37662</v>
      </c>
      <c r="B53" s="32" t="s">
        <v>336</v>
      </c>
      <c r="C53" t="s">
        <v>109</v>
      </c>
      <c r="D53" t="s">
        <v>149</v>
      </c>
      <c r="E53" t="s">
        <v>111</v>
      </c>
      <c r="F53" t="s">
        <v>112</v>
      </c>
      <c r="G53" t="s">
        <v>137</v>
      </c>
      <c r="H53" t="s">
        <v>187</v>
      </c>
      <c r="I53" t="s">
        <v>115</v>
      </c>
      <c r="J53" s="14">
        <v>37683</v>
      </c>
      <c r="K53" s="15">
        <v>22</v>
      </c>
      <c r="L53" s="15" t="s">
        <v>109</v>
      </c>
      <c r="M53" t="s">
        <v>1</v>
      </c>
      <c r="N53" s="15">
        <v>7.16</v>
      </c>
      <c r="O53" s="15">
        <v>4.84</v>
      </c>
      <c r="P53" t="s">
        <v>116</v>
      </c>
      <c r="Q53" t="s">
        <v>117</v>
      </c>
      <c r="R53" t="s">
        <v>116</v>
      </c>
      <c r="S53" t="s">
        <v>117</v>
      </c>
      <c r="T53" t="s">
        <v>116</v>
      </c>
      <c r="U53" t="s">
        <v>117</v>
      </c>
      <c r="V53" t="s">
        <v>116</v>
      </c>
      <c r="W53" t="s">
        <v>117</v>
      </c>
      <c r="X53" t="s">
        <v>116</v>
      </c>
      <c r="Y53" t="s">
        <v>117</v>
      </c>
      <c r="Z53" t="s">
        <v>116</v>
      </c>
      <c r="AA53" t="s">
        <v>117</v>
      </c>
      <c r="AB53" t="s">
        <v>116</v>
      </c>
      <c r="AC53" t="s">
        <v>117</v>
      </c>
      <c r="AD53" t="s">
        <v>116</v>
      </c>
      <c r="AE53" t="s">
        <v>117</v>
      </c>
    </row>
    <row r="54" spans="1:31" x14ac:dyDescent="0.25">
      <c r="A54" s="16">
        <v>37680</v>
      </c>
      <c r="B54" s="32" t="s">
        <v>337</v>
      </c>
      <c r="C54" t="s">
        <v>109</v>
      </c>
      <c r="D54" t="s">
        <v>142</v>
      </c>
      <c r="E54" t="s">
        <v>111</v>
      </c>
      <c r="F54" t="s">
        <v>112</v>
      </c>
      <c r="G54" t="s">
        <v>113</v>
      </c>
      <c r="H54" t="s">
        <v>188</v>
      </c>
      <c r="I54" t="s">
        <v>115</v>
      </c>
      <c r="J54" s="14">
        <v>37730</v>
      </c>
      <c r="K54" s="15">
        <v>24</v>
      </c>
      <c r="L54" s="15" t="s">
        <v>109</v>
      </c>
      <c r="M54" t="s">
        <v>1</v>
      </c>
      <c r="N54" s="15">
        <v>7.72</v>
      </c>
      <c r="O54" s="15">
        <v>5.28</v>
      </c>
      <c r="P54" t="s">
        <v>116</v>
      </c>
      <c r="Q54" t="s">
        <v>117</v>
      </c>
      <c r="R54" t="s">
        <v>116</v>
      </c>
      <c r="S54" t="s">
        <v>117</v>
      </c>
      <c r="T54" t="s">
        <v>116</v>
      </c>
      <c r="U54" t="s">
        <v>117</v>
      </c>
      <c r="V54" t="s">
        <v>116</v>
      </c>
      <c r="W54" t="s">
        <v>117</v>
      </c>
      <c r="X54" t="s">
        <v>116</v>
      </c>
      <c r="Y54" t="s">
        <v>117</v>
      </c>
      <c r="Z54" t="s">
        <v>116</v>
      </c>
      <c r="AA54" t="s">
        <v>117</v>
      </c>
      <c r="AB54" t="s">
        <v>116</v>
      </c>
      <c r="AC54" t="s">
        <v>117</v>
      </c>
      <c r="AD54" t="s">
        <v>116</v>
      </c>
      <c r="AE54" t="s">
        <v>117</v>
      </c>
    </row>
    <row r="55" spans="1:31" x14ac:dyDescent="0.25">
      <c r="A55" s="16">
        <v>37694</v>
      </c>
      <c r="B55" s="32" t="s">
        <v>338</v>
      </c>
      <c r="C55" t="s">
        <v>109</v>
      </c>
      <c r="D55" t="s">
        <v>149</v>
      </c>
      <c r="E55" t="s">
        <v>111</v>
      </c>
      <c r="F55" t="s">
        <v>112</v>
      </c>
      <c r="G55" t="s">
        <v>127</v>
      </c>
      <c r="H55" t="s">
        <v>140</v>
      </c>
      <c r="I55" t="s">
        <v>115</v>
      </c>
      <c r="J55" s="14">
        <v>37833</v>
      </c>
      <c r="K55" s="15">
        <v>36</v>
      </c>
      <c r="L55" s="15" t="s">
        <v>109</v>
      </c>
      <c r="M55" t="s">
        <v>1</v>
      </c>
      <c r="N55" s="15">
        <v>11.08</v>
      </c>
      <c r="O55" s="15">
        <v>7.92</v>
      </c>
      <c r="P55" t="s">
        <v>116</v>
      </c>
      <c r="Q55" t="s">
        <v>117</v>
      </c>
      <c r="R55" t="s">
        <v>116</v>
      </c>
      <c r="S55" t="s">
        <v>117</v>
      </c>
      <c r="T55" t="s">
        <v>116</v>
      </c>
      <c r="U55" t="s">
        <v>117</v>
      </c>
      <c r="V55" t="s">
        <v>116</v>
      </c>
      <c r="W55" t="s">
        <v>117</v>
      </c>
      <c r="X55" t="s">
        <v>116</v>
      </c>
      <c r="Y55" t="s">
        <v>117</v>
      </c>
      <c r="Z55" t="s">
        <v>116</v>
      </c>
      <c r="AA55" t="s">
        <v>117</v>
      </c>
      <c r="AB55" t="s">
        <v>116</v>
      </c>
      <c r="AC55" t="s">
        <v>117</v>
      </c>
      <c r="AD55" t="s">
        <v>116</v>
      </c>
      <c r="AE55" t="s">
        <v>117</v>
      </c>
    </row>
    <row r="56" spans="1:31" x14ac:dyDescent="0.25">
      <c r="A56" s="16">
        <v>37696</v>
      </c>
      <c r="B56" s="32" t="s">
        <v>339</v>
      </c>
      <c r="C56" t="s">
        <v>109</v>
      </c>
      <c r="D56" t="s">
        <v>189</v>
      </c>
      <c r="E56" t="s">
        <v>111</v>
      </c>
      <c r="F56" t="s">
        <v>112</v>
      </c>
      <c r="G56" t="s">
        <v>127</v>
      </c>
      <c r="H56" t="s">
        <v>190</v>
      </c>
      <c r="I56" t="s">
        <v>115</v>
      </c>
      <c r="J56" s="14">
        <v>37728</v>
      </c>
      <c r="K56" s="15">
        <v>17</v>
      </c>
      <c r="L56" s="15" t="s">
        <v>109</v>
      </c>
      <c r="M56" t="s">
        <v>1</v>
      </c>
      <c r="N56" s="15">
        <v>5.76</v>
      </c>
      <c r="O56" s="15">
        <v>3.74</v>
      </c>
      <c r="P56" t="s">
        <v>116</v>
      </c>
      <c r="Q56" t="s">
        <v>117</v>
      </c>
      <c r="R56" t="s">
        <v>116</v>
      </c>
      <c r="S56" t="s">
        <v>117</v>
      </c>
      <c r="T56" t="s">
        <v>116</v>
      </c>
      <c r="U56" t="s">
        <v>117</v>
      </c>
      <c r="V56" t="s">
        <v>116</v>
      </c>
      <c r="W56" t="s">
        <v>117</v>
      </c>
      <c r="X56" t="s">
        <v>116</v>
      </c>
      <c r="Y56" t="s">
        <v>117</v>
      </c>
      <c r="Z56" t="s">
        <v>116</v>
      </c>
      <c r="AA56" t="s">
        <v>117</v>
      </c>
      <c r="AB56" t="s">
        <v>116</v>
      </c>
      <c r="AC56" t="s">
        <v>117</v>
      </c>
      <c r="AD56" t="s">
        <v>116</v>
      </c>
      <c r="AE56" t="s">
        <v>117</v>
      </c>
    </row>
    <row r="57" spans="1:31" x14ac:dyDescent="0.25">
      <c r="A57" s="16">
        <v>37771</v>
      </c>
      <c r="B57" s="32" t="s">
        <v>340</v>
      </c>
      <c r="C57" t="s">
        <v>109</v>
      </c>
      <c r="D57" t="s">
        <v>142</v>
      </c>
      <c r="E57" t="s">
        <v>111</v>
      </c>
      <c r="F57" t="s">
        <v>112</v>
      </c>
      <c r="G57" t="s">
        <v>155</v>
      </c>
      <c r="H57" t="s">
        <v>156</v>
      </c>
      <c r="I57" t="s">
        <v>115</v>
      </c>
      <c r="J57" s="14">
        <v>37792</v>
      </c>
      <c r="K57" s="15">
        <v>14</v>
      </c>
      <c r="L57" s="15" t="s">
        <v>111</v>
      </c>
      <c r="M57" t="s">
        <v>6</v>
      </c>
      <c r="N57" s="15">
        <v>3.36</v>
      </c>
      <c r="O57" s="15">
        <v>4.6399999999999997</v>
      </c>
      <c r="P57" t="s">
        <v>116</v>
      </c>
      <c r="Q57" t="s">
        <v>117</v>
      </c>
      <c r="R57" t="s">
        <v>116</v>
      </c>
      <c r="S57" t="s">
        <v>117</v>
      </c>
      <c r="T57" t="s">
        <v>116</v>
      </c>
      <c r="U57" t="s">
        <v>117</v>
      </c>
      <c r="V57" t="s">
        <v>116</v>
      </c>
      <c r="W57" t="s">
        <v>117</v>
      </c>
      <c r="X57" t="s">
        <v>116</v>
      </c>
      <c r="Y57" t="s">
        <v>117</v>
      </c>
      <c r="Z57" t="s">
        <v>116</v>
      </c>
      <c r="AA57" t="s">
        <v>117</v>
      </c>
      <c r="AB57" t="s">
        <v>116</v>
      </c>
      <c r="AC57" t="s">
        <v>117</v>
      </c>
      <c r="AD57" t="s">
        <v>116</v>
      </c>
      <c r="AE57" t="s">
        <v>117</v>
      </c>
    </row>
    <row r="58" spans="1:31" x14ac:dyDescent="0.25">
      <c r="A58" s="16">
        <v>37795</v>
      </c>
      <c r="B58" s="32" t="s">
        <v>341</v>
      </c>
      <c r="C58" t="s">
        <v>109</v>
      </c>
      <c r="D58" t="s">
        <v>191</v>
      </c>
      <c r="E58" t="s">
        <v>111</v>
      </c>
      <c r="F58" t="s">
        <v>112</v>
      </c>
      <c r="G58" t="s">
        <v>155</v>
      </c>
      <c r="H58" t="s">
        <v>192</v>
      </c>
      <c r="I58" t="s">
        <v>168</v>
      </c>
      <c r="J58" s="14">
        <v>38033</v>
      </c>
      <c r="K58" s="15">
        <v>17</v>
      </c>
      <c r="L58" s="15" t="s">
        <v>111</v>
      </c>
      <c r="M58" t="s">
        <v>1</v>
      </c>
      <c r="N58" s="15">
        <v>3.74</v>
      </c>
      <c r="O58" s="15">
        <v>5.76</v>
      </c>
      <c r="P58" t="s">
        <v>109</v>
      </c>
      <c r="Q58" t="s">
        <v>193</v>
      </c>
      <c r="R58" t="s">
        <v>111</v>
      </c>
      <c r="S58" t="s">
        <v>180</v>
      </c>
      <c r="T58" t="s">
        <v>116</v>
      </c>
      <c r="U58" t="s">
        <v>117</v>
      </c>
      <c r="V58" t="s">
        <v>116</v>
      </c>
      <c r="W58" t="s">
        <v>117</v>
      </c>
      <c r="X58" t="s">
        <v>116</v>
      </c>
      <c r="Y58" t="s">
        <v>117</v>
      </c>
      <c r="Z58" t="s">
        <v>116</v>
      </c>
      <c r="AA58" t="s">
        <v>117</v>
      </c>
      <c r="AB58" t="s">
        <v>116</v>
      </c>
      <c r="AC58" t="s">
        <v>117</v>
      </c>
      <c r="AD58" t="s">
        <v>116</v>
      </c>
      <c r="AE58" t="s">
        <v>117</v>
      </c>
    </row>
    <row r="59" spans="1:31" x14ac:dyDescent="0.25">
      <c r="A59" s="16">
        <v>37862</v>
      </c>
      <c r="B59" s="32" t="s">
        <v>342</v>
      </c>
      <c r="C59" t="s">
        <v>109</v>
      </c>
      <c r="D59" t="s">
        <v>149</v>
      </c>
      <c r="E59" t="s">
        <v>111</v>
      </c>
      <c r="F59" t="s">
        <v>112</v>
      </c>
      <c r="G59" t="s">
        <v>113</v>
      </c>
      <c r="H59" t="s">
        <v>119</v>
      </c>
      <c r="I59" t="s">
        <v>115</v>
      </c>
      <c r="J59" s="14">
        <v>37964</v>
      </c>
      <c r="K59" s="15">
        <v>47</v>
      </c>
      <c r="L59" s="15" t="s">
        <v>109</v>
      </c>
      <c r="M59" t="s">
        <v>1</v>
      </c>
      <c r="N59" s="15">
        <v>14.16</v>
      </c>
      <c r="O59" s="15">
        <v>10.34</v>
      </c>
      <c r="P59" t="s">
        <v>116</v>
      </c>
      <c r="Q59" t="s">
        <v>117</v>
      </c>
      <c r="R59" t="s">
        <v>116</v>
      </c>
      <c r="S59" t="s">
        <v>117</v>
      </c>
      <c r="T59" t="s">
        <v>116</v>
      </c>
      <c r="U59" t="s">
        <v>117</v>
      </c>
      <c r="V59" t="s">
        <v>116</v>
      </c>
      <c r="W59" t="s">
        <v>117</v>
      </c>
      <c r="X59" t="s">
        <v>116</v>
      </c>
      <c r="Y59" t="s">
        <v>117</v>
      </c>
      <c r="Z59" t="s">
        <v>116</v>
      </c>
      <c r="AA59" t="s">
        <v>117</v>
      </c>
      <c r="AB59" t="s">
        <v>116</v>
      </c>
      <c r="AC59" t="s">
        <v>117</v>
      </c>
      <c r="AD59" t="s">
        <v>116</v>
      </c>
      <c r="AE59" t="s">
        <v>117</v>
      </c>
    </row>
    <row r="60" spans="1:31" x14ac:dyDescent="0.25">
      <c r="A60" s="16">
        <v>37900</v>
      </c>
      <c r="B60" s="32" t="s">
        <v>343</v>
      </c>
      <c r="C60" t="s">
        <v>109</v>
      </c>
      <c r="D60" t="s">
        <v>194</v>
      </c>
      <c r="E60" t="s">
        <v>111</v>
      </c>
      <c r="F60" t="s">
        <v>112</v>
      </c>
      <c r="G60" t="s">
        <v>113</v>
      </c>
      <c r="H60" t="s">
        <v>114</v>
      </c>
      <c r="I60" t="s">
        <v>115</v>
      </c>
      <c r="J60" s="14">
        <v>37922</v>
      </c>
      <c r="K60" s="15">
        <v>10</v>
      </c>
      <c r="L60" s="15" t="s">
        <v>109</v>
      </c>
      <c r="M60" t="s">
        <v>6</v>
      </c>
      <c r="N60" s="15">
        <v>3.6</v>
      </c>
      <c r="O60" s="15">
        <v>2.4</v>
      </c>
      <c r="P60" t="s">
        <v>116</v>
      </c>
      <c r="Q60" t="s">
        <v>117</v>
      </c>
      <c r="R60" t="s">
        <v>116</v>
      </c>
      <c r="S60" t="s">
        <v>117</v>
      </c>
      <c r="T60" t="s">
        <v>116</v>
      </c>
      <c r="U60" t="s">
        <v>117</v>
      </c>
      <c r="V60" t="s">
        <v>116</v>
      </c>
      <c r="W60" t="s">
        <v>117</v>
      </c>
      <c r="X60" t="s">
        <v>116</v>
      </c>
      <c r="Y60" t="s">
        <v>117</v>
      </c>
      <c r="Z60" t="s">
        <v>116</v>
      </c>
      <c r="AA60" t="s">
        <v>117</v>
      </c>
      <c r="AB60" t="s">
        <v>116</v>
      </c>
      <c r="AC60" t="s">
        <v>117</v>
      </c>
      <c r="AD60" t="s">
        <v>116</v>
      </c>
      <c r="AE60" t="s">
        <v>117</v>
      </c>
    </row>
    <row r="61" spans="1:31" x14ac:dyDescent="0.25">
      <c r="A61" s="16">
        <v>37900</v>
      </c>
      <c r="B61" s="32" t="s">
        <v>344</v>
      </c>
      <c r="C61" t="s">
        <v>109</v>
      </c>
      <c r="D61" t="s">
        <v>112</v>
      </c>
      <c r="E61" t="s">
        <v>111</v>
      </c>
      <c r="F61" t="s">
        <v>194</v>
      </c>
      <c r="G61" t="s">
        <v>113</v>
      </c>
      <c r="H61" t="s">
        <v>114</v>
      </c>
      <c r="I61" t="s">
        <v>115</v>
      </c>
      <c r="J61" s="14">
        <v>37922</v>
      </c>
      <c r="K61" s="15">
        <v>10</v>
      </c>
      <c r="L61" s="15" t="s">
        <v>109</v>
      </c>
      <c r="M61" t="s">
        <v>6</v>
      </c>
      <c r="N61" s="15">
        <v>3.6</v>
      </c>
      <c r="O61" s="15">
        <v>2.4</v>
      </c>
      <c r="P61" t="s">
        <v>116</v>
      </c>
      <c r="Q61" t="s">
        <v>117</v>
      </c>
      <c r="R61" t="s">
        <v>116</v>
      </c>
      <c r="S61" t="s">
        <v>117</v>
      </c>
      <c r="T61" t="s">
        <v>116</v>
      </c>
      <c r="U61" t="s">
        <v>117</v>
      </c>
      <c r="V61" t="s">
        <v>116</v>
      </c>
      <c r="W61" t="s">
        <v>117</v>
      </c>
      <c r="X61" t="s">
        <v>116</v>
      </c>
      <c r="Y61" t="s">
        <v>117</v>
      </c>
      <c r="Z61" t="s">
        <v>116</v>
      </c>
      <c r="AA61" t="s">
        <v>117</v>
      </c>
      <c r="AB61" t="s">
        <v>116</v>
      </c>
      <c r="AC61" t="s">
        <v>117</v>
      </c>
      <c r="AD61" t="s">
        <v>116</v>
      </c>
      <c r="AE61" t="s">
        <v>117</v>
      </c>
    </row>
    <row r="62" spans="1:31" x14ac:dyDescent="0.25">
      <c r="A62" s="16">
        <v>37933</v>
      </c>
      <c r="B62" s="32" t="s">
        <v>345</v>
      </c>
      <c r="C62" t="s">
        <v>109</v>
      </c>
      <c r="D62" t="s">
        <v>194</v>
      </c>
      <c r="E62" t="s">
        <v>111</v>
      </c>
      <c r="F62" t="s">
        <v>112</v>
      </c>
      <c r="G62" t="s">
        <v>127</v>
      </c>
      <c r="H62" t="s">
        <v>195</v>
      </c>
      <c r="I62" t="s">
        <v>115</v>
      </c>
      <c r="J62" s="14">
        <v>38019</v>
      </c>
      <c r="K62" s="15">
        <v>35</v>
      </c>
      <c r="L62" s="15" t="s">
        <v>111</v>
      </c>
      <c r="M62" t="s">
        <v>1</v>
      </c>
      <c r="N62" s="15">
        <v>7.7</v>
      </c>
      <c r="O62" s="15">
        <v>10.8</v>
      </c>
      <c r="P62" t="s">
        <v>116</v>
      </c>
      <c r="Q62" t="s">
        <v>117</v>
      </c>
      <c r="R62" t="s">
        <v>116</v>
      </c>
      <c r="S62" t="s">
        <v>117</v>
      </c>
      <c r="T62" t="s">
        <v>116</v>
      </c>
      <c r="U62" t="s">
        <v>117</v>
      </c>
      <c r="V62" t="s">
        <v>116</v>
      </c>
      <c r="W62" t="s">
        <v>117</v>
      </c>
      <c r="X62" t="s">
        <v>116</v>
      </c>
      <c r="Y62" t="s">
        <v>117</v>
      </c>
      <c r="Z62" t="s">
        <v>116</v>
      </c>
      <c r="AA62" t="s">
        <v>117</v>
      </c>
      <c r="AB62" t="s">
        <v>116</v>
      </c>
      <c r="AC62" t="s">
        <v>117</v>
      </c>
      <c r="AD62" t="s">
        <v>116</v>
      </c>
      <c r="AE62" t="s">
        <v>117</v>
      </c>
    </row>
    <row r="63" spans="1:31" x14ac:dyDescent="0.25">
      <c r="A63" s="16">
        <v>37934</v>
      </c>
      <c r="B63" s="32" t="s">
        <v>346</v>
      </c>
      <c r="C63" t="s">
        <v>109</v>
      </c>
      <c r="D63" t="s">
        <v>196</v>
      </c>
      <c r="E63" t="s">
        <v>111</v>
      </c>
      <c r="F63" t="s">
        <v>112</v>
      </c>
      <c r="G63" t="s">
        <v>113</v>
      </c>
      <c r="H63" t="s">
        <v>114</v>
      </c>
      <c r="I63" t="s">
        <v>115</v>
      </c>
      <c r="J63" s="14">
        <v>38049</v>
      </c>
      <c r="K63" s="15">
        <v>12</v>
      </c>
      <c r="L63" s="15" t="s">
        <v>109</v>
      </c>
      <c r="M63" t="s">
        <v>6</v>
      </c>
      <c r="N63" s="15">
        <v>4.12</v>
      </c>
      <c r="O63" s="15">
        <v>2.88</v>
      </c>
      <c r="P63" t="s">
        <v>116</v>
      </c>
      <c r="Q63" t="s">
        <v>117</v>
      </c>
      <c r="R63" t="s">
        <v>116</v>
      </c>
      <c r="S63" t="s">
        <v>117</v>
      </c>
      <c r="T63" t="s">
        <v>116</v>
      </c>
      <c r="U63" t="s">
        <v>117</v>
      </c>
      <c r="V63" t="s">
        <v>116</v>
      </c>
      <c r="W63" t="s">
        <v>117</v>
      </c>
      <c r="X63" t="s">
        <v>116</v>
      </c>
      <c r="Y63" t="s">
        <v>117</v>
      </c>
      <c r="Z63" t="s">
        <v>116</v>
      </c>
      <c r="AA63" t="s">
        <v>117</v>
      </c>
      <c r="AB63" t="s">
        <v>116</v>
      </c>
      <c r="AC63" t="s">
        <v>117</v>
      </c>
      <c r="AD63" t="s">
        <v>116</v>
      </c>
      <c r="AE63" t="s">
        <v>117</v>
      </c>
    </row>
    <row r="64" spans="1:31" x14ac:dyDescent="0.25">
      <c r="A64" s="16">
        <v>37974</v>
      </c>
      <c r="B64" s="32" t="s">
        <v>347</v>
      </c>
      <c r="C64" t="s">
        <v>109</v>
      </c>
      <c r="D64" t="s">
        <v>112</v>
      </c>
      <c r="E64" t="s">
        <v>111</v>
      </c>
      <c r="F64" t="s">
        <v>142</v>
      </c>
      <c r="G64" t="s">
        <v>155</v>
      </c>
      <c r="H64" t="s">
        <v>197</v>
      </c>
      <c r="I64" t="s">
        <v>148</v>
      </c>
      <c r="J64" s="14">
        <v>37976</v>
      </c>
      <c r="K64" s="15">
        <v>57</v>
      </c>
      <c r="L64" s="15" t="s">
        <v>111</v>
      </c>
      <c r="M64" t="s">
        <v>1</v>
      </c>
      <c r="N64" s="15">
        <v>6.27</v>
      </c>
      <c r="O64" s="15">
        <v>8.48</v>
      </c>
      <c r="P64" t="s">
        <v>116</v>
      </c>
      <c r="Q64" t="s">
        <v>117</v>
      </c>
      <c r="R64" t="s">
        <v>116</v>
      </c>
      <c r="S64" t="s">
        <v>117</v>
      </c>
      <c r="T64" t="s">
        <v>116</v>
      </c>
      <c r="U64" t="s">
        <v>117</v>
      </c>
      <c r="V64" t="s">
        <v>116</v>
      </c>
      <c r="W64" t="s">
        <v>117</v>
      </c>
      <c r="X64" t="s">
        <v>116</v>
      </c>
      <c r="Y64" t="s">
        <v>117</v>
      </c>
      <c r="Z64" t="s">
        <v>116</v>
      </c>
      <c r="AA64" t="s">
        <v>117</v>
      </c>
      <c r="AB64" t="s">
        <v>116</v>
      </c>
      <c r="AC64" t="s">
        <v>117</v>
      </c>
      <c r="AD64" t="s">
        <v>116</v>
      </c>
      <c r="AE64" t="s">
        <v>117</v>
      </c>
    </row>
    <row r="65" spans="1:31" x14ac:dyDescent="0.25">
      <c r="A65" s="16">
        <v>38001</v>
      </c>
      <c r="B65" s="32" t="s">
        <v>348</v>
      </c>
      <c r="C65" t="s">
        <v>109</v>
      </c>
      <c r="D65" t="s">
        <v>198</v>
      </c>
      <c r="E65" t="s">
        <v>111</v>
      </c>
      <c r="F65" t="s">
        <v>112</v>
      </c>
      <c r="G65" t="s">
        <v>127</v>
      </c>
      <c r="H65" t="s">
        <v>128</v>
      </c>
      <c r="I65" t="s">
        <v>115</v>
      </c>
      <c r="J65" s="14">
        <v>38076</v>
      </c>
      <c r="K65" s="15">
        <v>38</v>
      </c>
      <c r="L65" s="15" t="s">
        <v>109</v>
      </c>
      <c r="M65" t="s">
        <v>6</v>
      </c>
      <c r="N65" s="15">
        <v>10.88</v>
      </c>
      <c r="O65" s="15">
        <v>9.1199999999999992</v>
      </c>
      <c r="P65" t="s">
        <v>116</v>
      </c>
      <c r="Q65" t="s">
        <v>117</v>
      </c>
      <c r="R65" t="s">
        <v>116</v>
      </c>
      <c r="S65" t="s">
        <v>117</v>
      </c>
      <c r="T65" t="s">
        <v>116</v>
      </c>
      <c r="U65" t="s">
        <v>117</v>
      </c>
      <c r="V65" t="s">
        <v>116</v>
      </c>
      <c r="W65" t="s">
        <v>117</v>
      </c>
      <c r="X65" t="s">
        <v>116</v>
      </c>
      <c r="Y65" t="s">
        <v>117</v>
      </c>
      <c r="Z65" t="s">
        <v>116</v>
      </c>
      <c r="AA65" t="s">
        <v>117</v>
      </c>
      <c r="AB65" t="s">
        <v>116</v>
      </c>
      <c r="AC65" t="s">
        <v>117</v>
      </c>
      <c r="AD65" t="s">
        <v>116</v>
      </c>
      <c r="AE65" t="s">
        <v>117</v>
      </c>
    </row>
    <row r="66" spans="1:31" x14ac:dyDescent="0.25">
      <c r="A66" s="16">
        <v>38148</v>
      </c>
      <c r="B66" s="32" t="s">
        <v>349</v>
      </c>
      <c r="C66" t="s">
        <v>109</v>
      </c>
      <c r="D66" t="s">
        <v>199</v>
      </c>
      <c r="E66" t="s">
        <v>111</v>
      </c>
      <c r="F66" t="s">
        <v>112</v>
      </c>
      <c r="G66" t="s">
        <v>132</v>
      </c>
      <c r="H66" t="s">
        <v>167</v>
      </c>
      <c r="I66" t="s">
        <v>115</v>
      </c>
      <c r="J66" s="14">
        <v>38168</v>
      </c>
      <c r="K66" s="15">
        <v>24</v>
      </c>
      <c r="L66" s="15" t="s">
        <v>109</v>
      </c>
      <c r="M66" t="s">
        <v>1</v>
      </c>
      <c r="N66" s="15">
        <v>7.72</v>
      </c>
      <c r="O66" s="15">
        <v>5.28</v>
      </c>
      <c r="P66" t="s">
        <v>116</v>
      </c>
      <c r="Q66" t="s">
        <v>117</v>
      </c>
      <c r="R66" t="s">
        <v>116</v>
      </c>
      <c r="S66" t="s">
        <v>117</v>
      </c>
      <c r="T66" t="s">
        <v>116</v>
      </c>
      <c r="U66" t="s">
        <v>117</v>
      </c>
      <c r="V66" t="s">
        <v>116</v>
      </c>
      <c r="W66" t="s">
        <v>117</v>
      </c>
      <c r="X66" t="s">
        <v>116</v>
      </c>
      <c r="Y66" t="s">
        <v>117</v>
      </c>
      <c r="Z66" t="s">
        <v>116</v>
      </c>
      <c r="AA66" t="s">
        <v>117</v>
      </c>
      <c r="AB66" t="s">
        <v>116</v>
      </c>
      <c r="AC66" t="s">
        <v>117</v>
      </c>
      <c r="AD66" t="s">
        <v>116</v>
      </c>
      <c r="AE66" t="s">
        <v>117</v>
      </c>
    </row>
    <row r="67" spans="1:31" x14ac:dyDescent="0.25">
      <c r="A67" s="16">
        <v>38149</v>
      </c>
      <c r="B67" s="32" t="s">
        <v>350</v>
      </c>
      <c r="C67" t="s">
        <v>109</v>
      </c>
      <c r="D67" t="s">
        <v>200</v>
      </c>
      <c r="E67" t="s">
        <v>111</v>
      </c>
      <c r="F67" t="s">
        <v>112</v>
      </c>
      <c r="G67" t="s">
        <v>113</v>
      </c>
      <c r="H67" t="s">
        <v>174</v>
      </c>
      <c r="I67" t="s">
        <v>115</v>
      </c>
      <c r="J67" s="14">
        <v>38182</v>
      </c>
      <c r="K67" s="15">
        <v>29</v>
      </c>
      <c r="L67" s="15" t="s">
        <v>109</v>
      </c>
      <c r="M67" t="s">
        <v>1</v>
      </c>
      <c r="N67" s="15">
        <v>9.1199999999999992</v>
      </c>
      <c r="O67" s="15">
        <v>6.38</v>
      </c>
      <c r="P67" t="s">
        <v>116</v>
      </c>
      <c r="Q67" t="s">
        <v>117</v>
      </c>
      <c r="R67" t="s">
        <v>116</v>
      </c>
      <c r="S67" t="s">
        <v>117</v>
      </c>
      <c r="T67" t="s">
        <v>116</v>
      </c>
      <c r="U67" t="s">
        <v>117</v>
      </c>
      <c r="V67" t="s">
        <v>116</v>
      </c>
      <c r="W67" t="s">
        <v>117</v>
      </c>
      <c r="X67" t="s">
        <v>116</v>
      </c>
      <c r="Y67" t="s">
        <v>117</v>
      </c>
      <c r="Z67" t="s">
        <v>116</v>
      </c>
      <c r="AA67" t="s">
        <v>117</v>
      </c>
      <c r="AB67" t="s">
        <v>116</v>
      </c>
      <c r="AC67" t="s">
        <v>117</v>
      </c>
      <c r="AD67" t="s">
        <v>116</v>
      </c>
      <c r="AE67" t="s">
        <v>117</v>
      </c>
    </row>
    <row r="68" spans="1:31" x14ac:dyDescent="0.25">
      <c r="A68" s="16">
        <v>38389</v>
      </c>
      <c r="B68" s="32" t="s">
        <v>201</v>
      </c>
      <c r="C68" t="s">
        <v>109</v>
      </c>
      <c r="D68" t="s">
        <v>202</v>
      </c>
      <c r="E68" t="s">
        <v>111</v>
      </c>
      <c r="F68" t="s">
        <v>112</v>
      </c>
      <c r="G68" t="s">
        <v>132</v>
      </c>
      <c r="H68" t="s">
        <v>203</v>
      </c>
      <c r="I68" t="s">
        <v>115</v>
      </c>
      <c r="J68" s="14">
        <v>38392</v>
      </c>
      <c r="K68" s="15">
        <v>16</v>
      </c>
      <c r="L68" s="15" t="s">
        <v>111</v>
      </c>
      <c r="M68" t="s">
        <v>7</v>
      </c>
      <c r="N68" s="15">
        <v>4</v>
      </c>
      <c r="O68" s="15">
        <v>4</v>
      </c>
      <c r="P68" t="s">
        <v>116</v>
      </c>
      <c r="Q68" t="s">
        <v>117</v>
      </c>
      <c r="R68" t="s">
        <v>116</v>
      </c>
      <c r="S68" t="s">
        <v>117</v>
      </c>
      <c r="T68" t="s">
        <v>116</v>
      </c>
      <c r="U68" t="s">
        <v>117</v>
      </c>
      <c r="V68" t="s">
        <v>116</v>
      </c>
      <c r="W68" t="s">
        <v>117</v>
      </c>
      <c r="X68" t="s">
        <v>116</v>
      </c>
      <c r="Y68" t="s">
        <v>117</v>
      </c>
      <c r="Z68" t="s">
        <v>116</v>
      </c>
      <c r="AA68" t="s">
        <v>117</v>
      </c>
      <c r="AB68" t="s">
        <v>116</v>
      </c>
      <c r="AC68" t="s">
        <v>117</v>
      </c>
      <c r="AD68" t="s">
        <v>116</v>
      </c>
      <c r="AE68" t="s">
        <v>117</v>
      </c>
    </row>
    <row r="69" spans="1:31" x14ac:dyDescent="0.25">
      <c r="A69" s="16">
        <v>38389</v>
      </c>
      <c r="B69" s="32" t="s">
        <v>204</v>
      </c>
      <c r="C69" t="s">
        <v>109</v>
      </c>
      <c r="D69" t="s">
        <v>202</v>
      </c>
      <c r="E69" t="s">
        <v>111</v>
      </c>
      <c r="F69" t="s">
        <v>112</v>
      </c>
      <c r="G69" t="s">
        <v>132</v>
      </c>
      <c r="H69" t="s">
        <v>203</v>
      </c>
      <c r="I69" t="s">
        <v>115</v>
      </c>
      <c r="J69" s="14">
        <v>39145</v>
      </c>
      <c r="K69" s="15">
        <v>10</v>
      </c>
      <c r="L69" s="15" t="s">
        <v>109</v>
      </c>
      <c r="M69" t="s">
        <v>1</v>
      </c>
      <c r="N69" s="15">
        <v>3.8</v>
      </c>
      <c r="O69" s="15">
        <v>2.2000000000000002</v>
      </c>
      <c r="P69" t="s">
        <v>116</v>
      </c>
      <c r="Q69" t="s">
        <v>117</v>
      </c>
      <c r="R69" t="s">
        <v>116</v>
      </c>
      <c r="S69" t="s">
        <v>117</v>
      </c>
      <c r="T69" t="s">
        <v>116</v>
      </c>
      <c r="U69" t="s">
        <v>117</v>
      </c>
      <c r="V69" t="s">
        <v>116</v>
      </c>
      <c r="W69" t="s">
        <v>117</v>
      </c>
      <c r="X69" t="s">
        <v>116</v>
      </c>
      <c r="Y69" t="s">
        <v>117</v>
      </c>
      <c r="Z69" t="s">
        <v>116</v>
      </c>
      <c r="AA69" t="s">
        <v>117</v>
      </c>
      <c r="AB69" t="s">
        <v>116</v>
      </c>
      <c r="AC69" t="s">
        <v>117</v>
      </c>
      <c r="AD69" t="s">
        <v>116</v>
      </c>
      <c r="AE69" t="s">
        <v>117</v>
      </c>
    </row>
    <row r="70" spans="1:31" x14ac:dyDescent="0.25">
      <c r="A70" s="16">
        <v>38395</v>
      </c>
      <c r="B70" s="32" t="s">
        <v>205</v>
      </c>
      <c r="C70" t="s">
        <v>109</v>
      </c>
      <c r="D70" t="s">
        <v>200</v>
      </c>
      <c r="E70" t="s">
        <v>111</v>
      </c>
      <c r="F70" t="s">
        <v>112</v>
      </c>
      <c r="G70" t="s">
        <v>155</v>
      </c>
      <c r="H70" t="s">
        <v>206</v>
      </c>
      <c r="I70" t="s">
        <v>115</v>
      </c>
      <c r="J70" s="14">
        <v>38396</v>
      </c>
      <c r="K70" s="15">
        <v>25</v>
      </c>
      <c r="L70" s="15" t="s">
        <v>109</v>
      </c>
      <c r="M70" t="s">
        <v>1</v>
      </c>
      <c r="N70" s="15">
        <v>8</v>
      </c>
      <c r="O70" s="15">
        <v>5.5</v>
      </c>
      <c r="P70" t="s">
        <v>116</v>
      </c>
      <c r="Q70" t="s">
        <v>117</v>
      </c>
      <c r="R70" t="s">
        <v>116</v>
      </c>
      <c r="S70" t="s">
        <v>117</v>
      </c>
      <c r="T70" t="s">
        <v>116</v>
      </c>
      <c r="U70" t="s">
        <v>117</v>
      </c>
      <c r="V70" t="s">
        <v>116</v>
      </c>
      <c r="W70" t="s">
        <v>117</v>
      </c>
      <c r="X70" t="s">
        <v>116</v>
      </c>
      <c r="Y70" t="s">
        <v>117</v>
      </c>
      <c r="Z70" t="s">
        <v>116</v>
      </c>
      <c r="AA70" t="s">
        <v>117</v>
      </c>
      <c r="AB70" t="s">
        <v>116</v>
      </c>
      <c r="AC70" t="s">
        <v>117</v>
      </c>
      <c r="AD70" t="s">
        <v>116</v>
      </c>
      <c r="AE70" t="s">
        <v>117</v>
      </c>
    </row>
    <row r="71" spans="1:31" x14ac:dyDescent="0.25">
      <c r="A71" s="16">
        <v>38397</v>
      </c>
      <c r="B71" s="32" t="s">
        <v>207</v>
      </c>
      <c r="C71" t="s">
        <v>109</v>
      </c>
      <c r="D71" t="s">
        <v>200</v>
      </c>
      <c r="E71" t="s">
        <v>111</v>
      </c>
      <c r="F71" t="s">
        <v>112</v>
      </c>
      <c r="G71" t="s">
        <v>155</v>
      </c>
      <c r="H71" t="s">
        <v>208</v>
      </c>
      <c r="I71" t="s">
        <v>115</v>
      </c>
      <c r="J71" s="14">
        <v>38614</v>
      </c>
      <c r="K71" s="15">
        <v>50</v>
      </c>
      <c r="L71" s="15" t="s">
        <v>111</v>
      </c>
      <c r="M71" t="s">
        <v>6</v>
      </c>
      <c r="N71" s="15">
        <v>12</v>
      </c>
      <c r="O71" s="15">
        <v>14</v>
      </c>
      <c r="P71" t="s">
        <v>116</v>
      </c>
      <c r="Q71" t="s">
        <v>117</v>
      </c>
      <c r="R71" t="s">
        <v>116</v>
      </c>
      <c r="S71" t="s">
        <v>117</v>
      </c>
      <c r="T71" t="s">
        <v>116</v>
      </c>
      <c r="U71" t="s">
        <v>117</v>
      </c>
      <c r="V71" t="s">
        <v>116</v>
      </c>
      <c r="W71" t="s">
        <v>117</v>
      </c>
      <c r="X71" t="s">
        <v>116</v>
      </c>
      <c r="Y71" t="s">
        <v>117</v>
      </c>
      <c r="Z71" t="s">
        <v>116</v>
      </c>
      <c r="AA71" t="s">
        <v>117</v>
      </c>
      <c r="AB71" t="s">
        <v>116</v>
      </c>
      <c r="AC71" t="s">
        <v>117</v>
      </c>
      <c r="AD71" t="s">
        <v>116</v>
      </c>
      <c r="AE71" t="s">
        <v>117</v>
      </c>
    </row>
    <row r="72" spans="1:31" x14ac:dyDescent="0.25">
      <c r="A72" s="16">
        <v>38415</v>
      </c>
      <c r="B72" s="32" t="s">
        <v>209</v>
      </c>
      <c r="C72" t="s">
        <v>109</v>
      </c>
      <c r="D72" t="s">
        <v>200</v>
      </c>
      <c r="E72" t="s">
        <v>111</v>
      </c>
      <c r="F72" t="s">
        <v>112</v>
      </c>
      <c r="G72" t="s">
        <v>155</v>
      </c>
      <c r="H72" t="s">
        <v>208</v>
      </c>
      <c r="I72" t="s">
        <v>115</v>
      </c>
      <c r="J72" s="14">
        <v>38415</v>
      </c>
      <c r="K72" s="15">
        <v>20</v>
      </c>
      <c r="L72" s="15" t="s">
        <v>109</v>
      </c>
      <c r="M72" t="s">
        <v>1</v>
      </c>
      <c r="N72" s="15">
        <v>6.6</v>
      </c>
      <c r="O72" s="15">
        <v>4.4000000000000004</v>
      </c>
      <c r="P72" t="s">
        <v>116</v>
      </c>
      <c r="Q72" t="s">
        <v>117</v>
      </c>
      <c r="R72" t="s">
        <v>116</v>
      </c>
      <c r="S72" t="s">
        <v>117</v>
      </c>
      <c r="T72" t="s">
        <v>116</v>
      </c>
      <c r="U72" t="s">
        <v>117</v>
      </c>
      <c r="V72" t="s">
        <v>116</v>
      </c>
      <c r="W72" t="s">
        <v>117</v>
      </c>
      <c r="X72" t="s">
        <v>116</v>
      </c>
      <c r="Y72" t="s">
        <v>117</v>
      </c>
      <c r="Z72" t="s">
        <v>116</v>
      </c>
      <c r="AA72" t="s">
        <v>117</v>
      </c>
      <c r="AB72" t="s">
        <v>116</v>
      </c>
      <c r="AC72" t="s">
        <v>117</v>
      </c>
      <c r="AD72" t="s">
        <v>116</v>
      </c>
      <c r="AE72" t="s">
        <v>117</v>
      </c>
    </row>
    <row r="73" spans="1:31" x14ac:dyDescent="0.25">
      <c r="A73" s="16">
        <v>38440</v>
      </c>
      <c r="B73" s="32" t="s">
        <v>210</v>
      </c>
      <c r="C73" t="s">
        <v>109</v>
      </c>
      <c r="D73" t="s">
        <v>211</v>
      </c>
      <c r="E73" t="s">
        <v>111</v>
      </c>
      <c r="F73" t="s">
        <v>112</v>
      </c>
      <c r="G73" t="s">
        <v>132</v>
      </c>
      <c r="H73" t="s">
        <v>212</v>
      </c>
      <c r="I73" t="s">
        <v>115</v>
      </c>
      <c r="J73" s="14">
        <v>38534</v>
      </c>
      <c r="K73" s="15">
        <v>35</v>
      </c>
      <c r="L73" s="15" t="s">
        <v>109</v>
      </c>
      <c r="M73" t="s">
        <v>1</v>
      </c>
      <c r="N73" s="15">
        <v>10.8</v>
      </c>
      <c r="O73" s="15">
        <v>7.7</v>
      </c>
      <c r="P73" t="s">
        <v>116</v>
      </c>
      <c r="Q73" t="s">
        <v>117</v>
      </c>
      <c r="R73" t="s">
        <v>116</v>
      </c>
      <c r="S73" t="s">
        <v>117</v>
      </c>
      <c r="T73" t="s">
        <v>116</v>
      </c>
      <c r="U73" t="s">
        <v>117</v>
      </c>
      <c r="V73" t="s">
        <v>116</v>
      </c>
      <c r="W73" t="s">
        <v>117</v>
      </c>
      <c r="X73" t="s">
        <v>116</v>
      </c>
      <c r="Y73" t="s">
        <v>117</v>
      </c>
      <c r="Z73" t="s">
        <v>116</v>
      </c>
      <c r="AA73" t="s">
        <v>117</v>
      </c>
      <c r="AB73" t="s">
        <v>116</v>
      </c>
      <c r="AC73" t="s">
        <v>117</v>
      </c>
      <c r="AD73" t="s">
        <v>116</v>
      </c>
      <c r="AE73" t="s">
        <v>117</v>
      </c>
    </row>
    <row r="74" spans="1:31" x14ac:dyDescent="0.25">
      <c r="A74" s="16">
        <v>38534</v>
      </c>
      <c r="B74" s="32" t="s">
        <v>351</v>
      </c>
      <c r="C74" t="s">
        <v>109</v>
      </c>
      <c r="D74" t="s">
        <v>213</v>
      </c>
      <c r="E74" t="s">
        <v>111</v>
      </c>
      <c r="F74" t="s">
        <v>112</v>
      </c>
      <c r="G74" t="s">
        <v>132</v>
      </c>
      <c r="H74" t="s">
        <v>214</v>
      </c>
      <c r="I74" t="s">
        <v>168</v>
      </c>
      <c r="J74" s="14">
        <v>38644</v>
      </c>
      <c r="K74" s="15">
        <v>14</v>
      </c>
      <c r="L74" s="15" t="s">
        <v>111</v>
      </c>
      <c r="M74" t="s">
        <v>7</v>
      </c>
      <c r="N74" s="15">
        <v>3.5</v>
      </c>
      <c r="O74" s="15">
        <v>3.5</v>
      </c>
      <c r="P74" t="s">
        <v>109</v>
      </c>
      <c r="Q74" t="s">
        <v>211</v>
      </c>
      <c r="R74" t="s">
        <v>111</v>
      </c>
      <c r="S74" t="s">
        <v>215</v>
      </c>
      <c r="T74" t="s">
        <v>116</v>
      </c>
      <c r="U74" t="s">
        <v>117</v>
      </c>
      <c r="V74" t="s">
        <v>116</v>
      </c>
      <c r="W74" t="s">
        <v>117</v>
      </c>
      <c r="X74" t="s">
        <v>116</v>
      </c>
      <c r="Y74" t="s">
        <v>117</v>
      </c>
      <c r="Z74" t="s">
        <v>116</v>
      </c>
      <c r="AA74" t="s">
        <v>117</v>
      </c>
      <c r="AB74" t="s">
        <v>116</v>
      </c>
      <c r="AC74" t="s">
        <v>117</v>
      </c>
      <c r="AD74" t="s">
        <v>116</v>
      </c>
      <c r="AE74" t="s">
        <v>117</v>
      </c>
    </row>
    <row r="75" spans="1:31" x14ac:dyDescent="0.25">
      <c r="A75" s="16">
        <v>38552</v>
      </c>
      <c r="B75" s="32" t="s">
        <v>352</v>
      </c>
      <c r="C75" t="s">
        <v>109</v>
      </c>
      <c r="D75" t="s">
        <v>142</v>
      </c>
      <c r="E75" t="s">
        <v>111</v>
      </c>
      <c r="F75" t="s">
        <v>112</v>
      </c>
      <c r="G75" t="s">
        <v>132</v>
      </c>
      <c r="H75" t="s">
        <v>214</v>
      </c>
      <c r="I75" t="s">
        <v>168</v>
      </c>
      <c r="J75" s="14">
        <v>38759</v>
      </c>
      <c r="K75" s="15">
        <v>5</v>
      </c>
      <c r="L75" s="15" t="s">
        <v>111</v>
      </c>
      <c r="M75" t="s">
        <v>7</v>
      </c>
      <c r="N75" s="15">
        <v>1.25</v>
      </c>
      <c r="O75" s="15">
        <v>1.25</v>
      </c>
      <c r="P75" t="s">
        <v>111</v>
      </c>
      <c r="Q75" t="s">
        <v>216</v>
      </c>
      <c r="R75" t="s">
        <v>111</v>
      </c>
      <c r="S75" t="s">
        <v>217</v>
      </c>
      <c r="T75" t="s">
        <v>109</v>
      </c>
      <c r="U75" t="s">
        <v>218</v>
      </c>
      <c r="V75" t="s">
        <v>109</v>
      </c>
      <c r="W75" t="s">
        <v>211</v>
      </c>
      <c r="X75" t="s">
        <v>116</v>
      </c>
      <c r="Y75" t="s">
        <v>117</v>
      </c>
      <c r="Z75" t="s">
        <v>116</v>
      </c>
      <c r="AA75" t="s">
        <v>117</v>
      </c>
      <c r="AB75" t="s">
        <v>116</v>
      </c>
      <c r="AC75" t="s">
        <v>117</v>
      </c>
      <c r="AD75" t="s">
        <v>116</v>
      </c>
      <c r="AE75" t="s">
        <v>117</v>
      </c>
    </row>
    <row r="76" spans="1:31" x14ac:dyDescent="0.25">
      <c r="A76" s="16">
        <v>38684</v>
      </c>
      <c r="B76" s="32" t="s">
        <v>353</v>
      </c>
      <c r="C76" t="s">
        <v>109</v>
      </c>
      <c r="D76" t="s">
        <v>219</v>
      </c>
      <c r="E76" t="s">
        <v>111</v>
      </c>
      <c r="F76" t="s">
        <v>112</v>
      </c>
      <c r="G76" t="s">
        <v>132</v>
      </c>
      <c r="H76" t="s">
        <v>220</v>
      </c>
      <c r="I76" t="s">
        <v>115</v>
      </c>
      <c r="J76" s="14">
        <v>38692</v>
      </c>
      <c r="K76" s="15">
        <v>16</v>
      </c>
      <c r="L76" s="15" t="s">
        <v>109</v>
      </c>
      <c r="M76" t="s">
        <v>1</v>
      </c>
      <c r="N76" s="15">
        <v>5.48</v>
      </c>
      <c r="O76" s="15">
        <v>3.52</v>
      </c>
      <c r="P76" t="s">
        <v>116</v>
      </c>
      <c r="Q76" t="s">
        <v>117</v>
      </c>
      <c r="R76" t="s">
        <v>116</v>
      </c>
      <c r="S76" t="s">
        <v>117</v>
      </c>
      <c r="T76" t="s">
        <v>116</v>
      </c>
      <c r="U76" t="s">
        <v>117</v>
      </c>
      <c r="V76" t="s">
        <v>116</v>
      </c>
      <c r="W76" t="s">
        <v>117</v>
      </c>
      <c r="X76" t="s">
        <v>116</v>
      </c>
      <c r="Y76" t="s">
        <v>117</v>
      </c>
      <c r="Z76" t="s">
        <v>116</v>
      </c>
      <c r="AA76" t="s">
        <v>117</v>
      </c>
      <c r="AB76" t="s">
        <v>116</v>
      </c>
      <c r="AC76" t="s">
        <v>117</v>
      </c>
      <c r="AD76" t="s">
        <v>116</v>
      </c>
      <c r="AE76" t="s">
        <v>117</v>
      </c>
    </row>
    <row r="77" spans="1:31" x14ac:dyDescent="0.25">
      <c r="A77" s="16">
        <v>38735</v>
      </c>
      <c r="B77" s="32" t="s">
        <v>221</v>
      </c>
      <c r="C77" t="s">
        <v>109</v>
      </c>
      <c r="D77" t="s">
        <v>222</v>
      </c>
      <c r="E77" t="s">
        <v>111</v>
      </c>
      <c r="F77" t="s">
        <v>112</v>
      </c>
      <c r="G77" t="s">
        <v>223</v>
      </c>
      <c r="H77" t="s">
        <v>224</v>
      </c>
      <c r="I77" t="s">
        <v>115</v>
      </c>
      <c r="J77" s="14">
        <v>38794</v>
      </c>
      <c r="K77" s="15">
        <v>1</v>
      </c>
      <c r="L77" s="15" t="s">
        <v>111</v>
      </c>
      <c r="M77" t="s">
        <v>7</v>
      </c>
      <c r="N77" s="15">
        <v>0.25</v>
      </c>
      <c r="O77" s="15">
        <v>0.25</v>
      </c>
      <c r="P77" t="s">
        <v>116</v>
      </c>
      <c r="Q77" t="s">
        <v>117</v>
      </c>
      <c r="R77" t="s">
        <v>116</v>
      </c>
      <c r="S77" t="s">
        <v>117</v>
      </c>
      <c r="T77" t="s">
        <v>116</v>
      </c>
      <c r="U77" t="s">
        <v>117</v>
      </c>
      <c r="V77" t="s">
        <v>116</v>
      </c>
      <c r="W77" t="s">
        <v>117</v>
      </c>
      <c r="X77" t="s">
        <v>116</v>
      </c>
      <c r="Y77" t="s">
        <v>117</v>
      </c>
      <c r="Z77" t="s">
        <v>116</v>
      </c>
      <c r="AA77" t="s">
        <v>117</v>
      </c>
      <c r="AB77" t="s">
        <v>116</v>
      </c>
      <c r="AC77" t="s">
        <v>117</v>
      </c>
      <c r="AD77" t="s">
        <v>116</v>
      </c>
      <c r="AE77" t="s">
        <v>117</v>
      </c>
    </row>
    <row r="78" spans="1:31" x14ac:dyDescent="0.25">
      <c r="A78" s="16">
        <v>38741</v>
      </c>
      <c r="B78" s="32" t="s">
        <v>225</v>
      </c>
      <c r="C78" t="s">
        <v>109</v>
      </c>
      <c r="D78" t="s">
        <v>219</v>
      </c>
      <c r="E78" t="s">
        <v>111</v>
      </c>
      <c r="F78" t="s">
        <v>226</v>
      </c>
      <c r="G78" t="s">
        <v>124</v>
      </c>
      <c r="H78" t="s">
        <v>220</v>
      </c>
      <c r="I78" t="s">
        <v>168</v>
      </c>
      <c r="J78" s="14">
        <v>38900</v>
      </c>
      <c r="K78" s="15">
        <v>21</v>
      </c>
      <c r="L78" s="15" t="s">
        <v>109</v>
      </c>
      <c r="M78" t="s">
        <v>7</v>
      </c>
      <c r="N78" s="15">
        <v>5.25</v>
      </c>
      <c r="O78" s="15">
        <v>5.25</v>
      </c>
      <c r="P78" t="s">
        <v>111</v>
      </c>
      <c r="Q78" t="s">
        <v>227</v>
      </c>
      <c r="R78" t="s">
        <v>111</v>
      </c>
      <c r="S78" t="s">
        <v>112</v>
      </c>
      <c r="T78" t="s">
        <v>111</v>
      </c>
      <c r="U78" t="s">
        <v>228</v>
      </c>
      <c r="V78" t="s">
        <v>116</v>
      </c>
      <c r="W78" t="s">
        <v>117</v>
      </c>
      <c r="X78" t="s">
        <v>116</v>
      </c>
      <c r="Y78" t="s">
        <v>117</v>
      </c>
      <c r="Z78" t="s">
        <v>116</v>
      </c>
      <c r="AA78" t="s">
        <v>117</v>
      </c>
      <c r="AB78" t="s">
        <v>116</v>
      </c>
      <c r="AC78" t="s">
        <v>117</v>
      </c>
      <c r="AD78" t="s">
        <v>116</v>
      </c>
      <c r="AE78" t="s">
        <v>117</v>
      </c>
    </row>
    <row r="79" spans="1:31" x14ac:dyDescent="0.25">
      <c r="A79" s="16">
        <v>38759</v>
      </c>
      <c r="B79" s="32" t="s">
        <v>229</v>
      </c>
      <c r="C79" t="s">
        <v>109</v>
      </c>
      <c r="D79" t="s">
        <v>222</v>
      </c>
      <c r="E79" t="s">
        <v>111</v>
      </c>
      <c r="F79" t="s">
        <v>112</v>
      </c>
      <c r="G79" t="s">
        <v>223</v>
      </c>
      <c r="H79" t="s">
        <v>224</v>
      </c>
      <c r="I79" t="s">
        <v>115</v>
      </c>
      <c r="J79" s="14">
        <v>38794</v>
      </c>
      <c r="K79" s="15">
        <v>23</v>
      </c>
      <c r="L79" s="15" t="s">
        <v>109</v>
      </c>
      <c r="M79" t="s">
        <v>1</v>
      </c>
      <c r="N79" s="15">
        <v>7.44</v>
      </c>
      <c r="O79" s="15">
        <v>5.0599999999999996</v>
      </c>
      <c r="P79" t="s">
        <v>116</v>
      </c>
      <c r="Q79" t="s">
        <v>117</v>
      </c>
      <c r="R79" t="s">
        <v>116</v>
      </c>
      <c r="S79" t="s">
        <v>117</v>
      </c>
      <c r="T79" t="s">
        <v>116</v>
      </c>
      <c r="U79" t="s">
        <v>117</v>
      </c>
      <c r="V79" t="s">
        <v>116</v>
      </c>
      <c r="W79" t="s">
        <v>117</v>
      </c>
      <c r="X79" t="s">
        <v>116</v>
      </c>
      <c r="Y79" t="s">
        <v>117</v>
      </c>
      <c r="Z79" t="s">
        <v>116</v>
      </c>
      <c r="AA79" t="s">
        <v>117</v>
      </c>
      <c r="AB79" t="s">
        <v>116</v>
      </c>
      <c r="AC79" t="s">
        <v>117</v>
      </c>
      <c r="AD79" t="s">
        <v>116</v>
      </c>
      <c r="AE79" t="s">
        <v>117</v>
      </c>
    </row>
    <row r="80" spans="1:31" x14ac:dyDescent="0.25">
      <c r="A80" s="16">
        <v>38846</v>
      </c>
      <c r="B80" s="32" t="s">
        <v>230</v>
      </c>
      <c r="C80" t="s">
        <v>109</v>
      </c>
      <c r="D80" t="s">
        <v>231</v>
      </c>
      <c r="E80" t="s">
        <v>111</v>
      </c>
      <c r="F80" t="s">
        <v>232</v>
      </c>
      <c r="G80" t="s">
        <v>124</v>
      </c>
      <c r="H80" t="s">
        <v>220</v>
      </c>
      <c r="I80" t="s">
        <v>168</v>
      </c>
      <c r="J80" s="14">
        <v>38937</v>
      </c>
      <c r="K80" s="15">
        <v>24</v>
      </c>
      <c r="L80" s="15" t="s">
        <v>109</v>
      </c>
      <c r="M80" t="s">
        <v>1</v>
      </c>
      <c r="N80" s="15">
        <v>7.72</v>
      </c>
      <c r="O80" s="15">
        <v>5.28</v>
      </c>
      <c r="P80" t="s">
        <v>109</v>
      </c>
      <c r="Q80" t="s">
        <v>233</v>
      </c>
      <c r="R80" t="s">
        <v>109</v>
      </c>
      <c r="S80" t="s">
        <v>234</v>
      </c>
      <c r="T80" t="s">
        <v>109</v>
      </c>
      <c r="U80" t="s">
        <v>235</v>
      </c>
      <c r="V80" t="s">
        <v>111</v>
      </c>
      <c r="W80" t="s">
        <v>236</v>
      </c>
      <c r="X80" t="s">
        <v>111</v>
      </c>
      <c r="Y80" t="s">
        <v>237</v>
      </c>
      <c r="Z80" t="s">
        <v>111</v>
      </c>
      <c r="AA80" t="s">
        <v>238</v>
      </c>
      <c r="AB80" t="s">
        <v>111</v>
      </c>
      <c r="AC80" t="s">
        <v>112</v>
      </c>
      <c r="AD80" t="s">
        <v>116</v>
      </c>
      <c r="AE80" t="s">
        <v>117</v>
      </c>
    </row>
    <row r="81" spans="1:31" x14ac:dyDescent="0.25">
      <c r="A81" s="16">
        <v>38896</v>
      </c>
      <c r="B81" s="32" t="s">
        <v>239</v>
      </c>
      <c r="C81" t="s">
        <v>109</v>
      </c>
      <c r="D81" t="s">
        <v>240</v>
      </c>
      <c r="E81" t="s">
        <v>111</v>
      </c>
      <c r="F81" t="s">
        <v>112</v>
      </c>
      <c r="G81" t="s">
        <v>223</v>
      </c>
      <c r="H81" t="s">
        <v>224</v>
      </c>
      <c r="I81" t="s">
        <v>115</v>
      </c>
      <c r="J81" s="14">
        <v>38965</v>
      </c>
      <c r="K81" s="15">
        <v>23</v>
      </c>
      <c r="L81" s="15" t="s">
        <v>109</v>
      </c>
      <c r="M81" t="s">
        <v>1</v>
      </c>
      <c r="N81" s="15">
        <v>7.44</v>
      </c>
      <c r="O81" s="15">
        <v>5.0599999999999996</v>
      </c>
      <c r="P81" t="s">
        <v>116</v>
      </c>
      <c r="Q81" t="s">
        <v>117</v>
      </c>
      <c r="R81" t="s">
        <v>116</v>
      </c>
      <c r="S81" t="s">
        <v>117</v>
      </c>
      <c r="T81" t="s">
        <v>116</v>
      </c>
      <c r="U81" t="s">
        <v>117</v>
      </c>
      <c r="V81" t="s">
        <v>116</v>
      </c>
      <c r="W81" t="s">
        <v>117</v>
      </c>
      <c r="X81" t="s">
        <v>116</v>
      </c>
      <c r="Y81" t="s">
        <v>117</v>
      </c>
      <c r="Z81" t="s">
        <v>116</v>
      </c>
      <c r="AA81" t="s">
        <v>117</v>
      </c>
      <c r="AB81" t="s">
        <v>116</v>
      </c>
      <c r="AC81" t="s">
        <v>117</v>
      </c>
      <c r="AD81" t="s">
        <v>116</v>
      </c>
      <c r="AE81" t="s">
        <v>117</v>
      </c>
    </row>
    <row r="82" spans="1:31" x14ac:dyDescent="0.25">
      <c r="A82" s="16">
        <v>38896</v>
      </c>
      <c r="B82" s="32" t="s">
        <v>241</v>
      </c>
      <c r="C82" t="s">
        <v>109</v>
      </c>
      <c r="D82" t="s">
        <v>240</v>
      </c>
      <c r="E82" t="s">
        <v>111</v>
      </c>
      <c r="F82" t="s">
        <v>112</v>
      </c>
      <c r="G82" t="s">
        <v>223</v>
      </c>
      <c r="H82" t="s">
        <v>224</v>
      </c>
      <c r="I82" t="s">
        <v>115</v>
      </c>
      <c r="J82" s="14">
        <v>38896</v>
      </c>
      <c r="K82" s="15">
        <v>13</v>
      </c>
      <c r="L82" s="15" t="s">
        <v>116</v>
      </c>
      <c r="M82" t="s">
        <v>7</v>
      </c>
      <c r="N82" s="15">
        <v>3.25</v>
      </c>
      <c r="O82" s="15">
        <v>3.25</v>
      </c>
      <c r="P82" t="s">
        <v>116</v>
      </c>
      <c r="Q82" t="s">
        <v>117</v>
      </c>
      <c r="R82" t="s">
        <v>116</v>
      </c>
      <c r="S82" t="s">
        <v>117</v>
      </c>
      <c r="T82" t="s">
        <v>116</v>
      </c>
      <c r="U82" t="s">
        <v>117</v>
      </c>
      <c r="V82" t="s">
        <v>116</v>
      </c>
      <c r="W82" t="s">
        <v>117</v>
      </c>
      <c r="X82" t="s">
        <v>116</v>
      </c>
      <c r="Y82" t="s">
        <v>117</v>
      </c>
      <c r="Z82" t="s">
        <v>116</v>
      </c>
      <c r="AA82" t="s">
        <v>117</v>
      </c>
      <c r="AB82" t="s">
        <v>116</v>
      </c>
      <c r="AC82" t="s">
        <v>117</v>
      </c>
      <c r="AD82" t="s">
        <v>116</v>
      </c>
      <c r="AE82" t="s">
        <v>117</v>
      </c>
    </row>
    <row r="83" spans="1:31" x14ac:dyDescent="0.25">
      <c r="A83" s="16">
        <v>38900</v>
      </c>
      <c r="B83" s="32" t="s">
        <v>242</v>
      </c>
      <c r="C83" t="s">
        <v>109</v>
      </c>
      <c r="D83" t="s">
        <v>219</v>
      </c>
      <c r="E83" t="s">
        <v>111</v>
      </c>
      <c r="F83" t="s">
        <v>226</v>
      </c>
      <c r="G83" t="s">
        <v>124</v>
      </c>
      <c r="H83" t="s">
        <v>220</v>
      </c>
      <c r="I83" t="s">
        <v>168</v>
      </c>
      <c r="J83" s="14">
        <v>38933</v>
      </c>
      <c r="K83" s="15">
        <v>21</v>
      </c>
      <c r="L83" s="15" t="s">
        <v>109</v>
      </c>
      <c r="M83" t="s">
        <v>6</v>
      </c>
      <c r="N83" s="15">
        <v>6.46</v>
      </c>
      <c r="O83" s="15">
        <v>5.04</v>
      </c>
      <c r="P83" t="s">
        <v>111</v>
      </c>
      <c r="Q83" t="s">
        <v>112</v>
      </c>
      <c r="R83" t="s">
        <v>111</v>
      </c>
      <c r="S83" t="s">
        <v>227</v>
      </c>
      <c r="T83" t="s">
        <v>111</v>
      </c>
      <c r="U83" t="s">
        <v>243</v>
      </c>
      <c r="V83" t="s">
        <v>116</v>
      </c>
      <c r="W83" t="s">
        <v>117</v>
      </c>
      <c r="X83" t="s">
        <v>116</v>
      </c>
      <c r="Y83" t="s">
        <v>117</v>
      </c>
      <c r="Z83" t="s">
        <v>116</v>
      </c>
      <c r="AA83" t="s">
        <v>117</v>
      </c>
      <c r="AB83" t="s">
        <v>116</v>
      </c>
      <c r="AC83" t="s">
        <v>117</v>
      </c>
      <c r="AD83" t="s">
        <v>116</v>
      </c>
      <c r="AE83" t="s">
        <v>117</v>
      </c>
    </row>
    <row r="84" spans="1:31" x14ac:dyDescent="0.25">
      <c r="A84" s="16">
        <v>38965</v>
      </c>
      <c r="B84" s="32" t="s">
        <v>244</v>
      </c>
      <c r="C84" t="s">
        <v>109</v>
      </c>
      <c r="D84" t="s">
        <v>245</v>
      </c>
      <c r="E84" t="s">
        <v>111</v>
      </c>
      <c r="F84" t="s">
        <v>112</v>
      </c>
      <c r="G84" t="s">
        <v>223</v>
      </c>
      <c r="H84" t="s">
        <v>224</v>
      </c>
      <c r="I84" t="s">
        <v>115</v>
      </c>
      <c r="J84" s="14">
        <v>39232</v>
      </c>
      <c r="K84" s="15">
        <v>30</v>
      </c>
      <c r="L84" s="15" t="s">
        <v>111</v>
      </c>
      <c r="M84" t="s">
        <v>1</v>
      </c>
      <c r="N84" s="15">
        <v>6.6</v>
      </c>
      <c r="O84" s="15">
        <v>9.4</v>
      </c>
      <c r="P84" t="s">
        <v>116</v>
      </c>
      <c r="Q84" t="s">
        <v>117</v>
      </c>
      <c r="R84" t="s">
        <v>116</v>
      </c>
      <c r="S84" t="s">
        <v>117</v>
      </c>
      <c r="T84" t="s">
        <v>116</v>
      </c>
      <c r="U84" t="s">
        <v>117</v>
      </c>
      <c r="V84" t="s">
        <v>116</v>
      </c>
      <c r="W84" t="s">
        <v>117</v>
      </c>
      <c r="X84" t="s">
        <v>116</v>
      </c>
      <c r="Y84" t="s">
        <v>117</v>
      </c>
      <c r="Z84" t="s">
        <v>116</v>
      </c>
      <c r="AA84" t="s">
        <v>117</v>
      </c>
      <c r="AB84" t="s">
        <v>116</v>
      </c>
      <c r="AC84" t="s">
        <v>117</v>
      </c>
      <c r="AD84" t="s">
        <v>116</v>
      </c>
      <c r="AE84" t="s">
        <v>117</v>
      </c>
    </row>
    <row r="85" spans="1:31" x14ac:dyDescent="0.25">
      <c r="A85" s="16">
        <v>38972</v>
      </c>
      <c r="B85" s="32" t="s">
        <v>246</v>
      </c>
      <c r="C85" t="s">
        <v>109</v>
      </c>
      <c r="D85" t="s">
        <v>247</v>
      </c>
      <c r="E85" t="s">
        <v>111</v>
      </c>
      <c r="F85" t="s">
        <v>112</v>
      </c>
      <c r="G85" t="s">
        <v>127</v>
      </c>
      <c r="H85" t="s">
        <v>220</v>
      </c>
      <c r="I85" t="s">
        <v>115</v>
      </c>
      <c r="J85" s="14">
        <v>38972</v>
      </c>
      <c r="K85" s="15">
        <v>16</v>
      </c>
      <c r="L85" s="15" t="s">
        <v>109</v>
      </c>
      <c r="M85" t="s">
        <v>6</v>
      </c>
      <c r="N85" s="15">
        <v>5.16</v>
      </c>
      <c r="O85" s="15">
        <v>3.84</v>
      </c>
      <c r="P85" t="s">
        <v>116</v>
      </c>
      <c r="Q85" t="s">
        <v>117</v>
      </c>
      <c r="R85" t="s">
        <v>116</v>
      </c>
      <c r="S85" t="s">
        <v>117</v>
      </c>
      <c r="T85" t="s">
        <v>116</v>
      </c>
      <c r="U85" t="s">
        <v>117</v>
      </c>
      <c r="V85" t="s">
        <v>116</v>
      </c>
      <c r="W85" t="s">
        <v>117</v>
      </c>
      <c r="X85" t="s">
        <v>116</v>
      </c>
      <c r="Y85" t="s">
        <v>117</v>
      </c>
      <c r="Z85" t="s">
        <v>116</v>
      </c>
      <c r="AA85" t="s">
        <v>117</v>
      </c>
      <c r="AB85" t="s">
        <v>116</v>
      </c>
      <c r="AC85" t="s">
        <v>117</v>
      </c>
      <c r="AD85" t="s">
        <v>116</v>
      </c>
      <c r="AE85" t="s">
        <v>117</v>
      </c>
    </row>
    <row r="86" spans="1:31" x14ac:dyDescent="0.25">
      <c r="A86" s="16">
        <v>38972</v>
      </c>
      <c r="B86" s="32" t="s">
        <v>248</v>
      </c>
      <c r="C86" t="s">
        <v>109</v>
      </c>
      <c r="D86" t="s">
        <v>247</v>
      </c>
      <c r="E86" t="s">
        <v>111</v>
      </c>
      <c r="F86" t="s">
        <v>112</v>
      </c>
      <c r="G86" t="s">
        <v>127</v>
      </c>
      <c r="H86" t="s">
        <v>220</v>
      </c>
      <c r="I86" t="s">
        <v>115</v>
      </c>
      <c r="J86" s="14">
        <v>38972</v>
      </c>
      <c r="K86" s="15">
        <v>16</v>
      </c>
      <c r="L86" s="15" t="s">
        <v>116</v>
      </c>
      <c r="M86" t="s">
        <v>7</v>
      </c>
      <c r="N86" s="15">
        <v>4</v>
      </c>
      <c r="O86" s="15">
        <v>4</v>
      </c>
      <c r="P86" t="s">
        <v>116</v>
      </c>
      <c r="Q86" t="s">
        <v>117</v>
      </c>
      <c r="R86" t="s">
        <v>116</v>
      </c>
      <c r="S86" t="s">
        <v>117</v>
      </c>
      <c r="T86" t="s">
        <v>116</v>
      </c>
      <c r="U86" t="s">
        <v>117</v>
      </c>
      <c r="V86" t="s">
        <v>116</v>
      </c>
      <c r="W86" t="s">
        <v>117</v>
      </c>
      <c r="X86" t="s">
        <v>116</v>
      </c>
      <c r="Y86" t="s">
        <v>117</v>
      </c>
      <c r="Z86" t="s">
        <v>116</v>
      </c>
      <c r="AA86" t="s">
        <v>117</v>
      </c>
      <c r="AB86" t="s">
        <v>116</v>
      </c>
      <c r="AC86" t="s">
        <v>117</v>
      </c>
      <c r="AD86" t="s">
        <v>116</v>
      </c>
      <c r="AE86" t="s">
        <v>117</v>
      </c>
    </row>
    <row r="87" spans="1:31" x14ac:dyDescent="0.25">
      <c r="A87" s="16">
        <v>38972</v>
      </c>
      <c r="B87" s="32" t="s">
        <v>249</v>
      </c>
      <c r="C87" t="s">
        <v>109</v>
      </c>
      <c r="D87" t="s">
        <v>247</v>
      </c>
      <c r="E87" t="s">
        <v>111</v>
      </c>
      <c r="F87" t="s">
        <v>112</v>
      </c>
      <c r="G87" t="s">
        <v>127</v>
      </c>
      <c r="H87" t="s">
        <v>220</v>
      </c>
      <c r="I87" t="s">
        <v>115</v>
      </c>
      <c r="J87" s="14">
        <v>38972</v>
      </c>
      <c r="K87" s="15">
        <v>16</v>
      </c>
      <c r="L87" s="15" t="s">
        <v>116</v>
      </c>
      <c r="M87" t="s">
        <v>7</v>
      </c>
      <c r="N87" s="15">
        <v>4</v>
      </c>
      <c r="O87" s="15">
        <v>4</v>
      </c>
      <c r="P87" t="s">
        <v>116</v>
      </c>
      <c r="Q87" t="s">
        <v>117</v>
      </c>
      <c r="R87" t="s">
        <v>116</v>
      </c>
      <c r="S87" t="s">
        <v>117</v>
      </c>
      <c r="T87" t="s">
        <v>116</v>
      </c>
      <c r="U87" t="s">
        <v>117</v>
      </c>
      <c r="V87" t="s">
        <v>116</v>
      </c>
      <c r="W87" t="s">
        <v>117</v>
      </c>
      <c r="X87" t="s">
        <v>116</v>
      </c>
      <c r="Y87" t="s">
        <v>117</v>
      </c>
      <c r="Z87" t="s">
        <v>116</v>
      </c>
      <c r="AA87" t="s">
        <v>117</v>
      </c>
      <c r="AB87" t="s">
        <v>116</v>
      </c>
      <c r="AC87" t="s">
        <v>117</v>
      </c>
      <c r="AD87" t="s">
        <v>116</v>
      </c>
      <c r="AE87" t="s">
        <v>117</v>
      </c>
    </row>
    <row r="88" spans="1:31" x14ac:dyDescent="0.25">
      <c r="A88" s="16">
        <v>38972</v>
      </c>
      <c r="B88" s="32" t="s">
        <v>250</v>
      </c>
      <c r="C88" t="s">
        <v>109</v>
      </c>
      <c r="D88" t="s">
        <v>247</v>
      </c>
      <c r="E88" t="s">
        <v>111</v>
      </c>
      <c r="F88" t="s">
        <v>112</v>
      </c>
      <c r="G88" t="s">
        <v>127</v>
      </c>
      <c r="H88" t="s">
        <v>220</v>
      </c>
      <c r="I88" t="s">
        <v>115</v>
      </c>
      <c r="J88" s="14">
        <v>38972</v>
      </c>
      <c r="K88" s="15">
        <v>16</v>
      </c>
      <c r="L88" s="15" t="s">
        <v>109</v>
      </c>
      <c r="M88" t="s">
        <v>6</v>
      </c>
      <c r="N88" s="15">
        <v>5.16</v>
      </c>
      <c r="O88" s="15">
        <v>3.84</v>
      </c>
      <c r="P88" t="s">
        <v>116</v>
      </c>
      <c r="Q88" t="s">
        <v>117</v>
      </c>
      <c r="R88" t="s">
        <v>116</v>
      </c>
      <c r="S88" t="s">
        <v>117</v>
      </c>
      <c r="T88" t="s">
        <v>116</v>
      </c>
      <c r="U88" t="s">
        <v>117</v>
      </c>
      <c r="V88" t="s">
        <v>116</v>
      </c>
      <c r="W88" t="s">
        <v>117</v>
      </c>
      <c r="X88" t="s">
        <v>116</v>
      </c>
      <c r="Y88" t="s">
        <v>117</v>
      </c>
      <c r="Z88" t="s">
        <v>116</v>
      </c>
      <c r="AA88" t="s">
        <v>117</v>
      </c>
      <c r="AB88" t="s">
        <v>116</v>
      </c>
      <c r="AC88" t="s">
        <v>117</v>
      </c>
      <c r="AD88" t="s">
        <v>116</v>
      </c>
      <c r="AE88" t="s">
        <v>117</v>
      </c>
    </row>
    <row r="89" spans="1:31" x14ac:dyDescent="0.25">
      <c r="A89" s="16">
        <v>39004</v>
      </c>
      <c r="B89" s="32" t="s">
        <v>251</v>
      </c>
      <c r="C89" t="s">
        <v>109</v>
      </c>
      <c r="D89" t="s">
        <v>231</v>
      </c>
      <c r="E89" t="s">
        <v>111</v>
      </c>
      <c r="F89" t="s">
        <v>232</v>
      </c>
      <c r="G89" t="s">
        <v>124</v>
      </c>
      <c r="H89" t="s">
        <v>220</v>
      </c>
      <c r="I89" t="s">
        <v>115</v>
      </c>
      <c r="J89" s="14">
        <v>39072</v>
      </c>
      <c r="K89" s="15">
        <v>37</v>
      </c>
      <c r="L89" s="15" t="s">
        <v>116</v>
      </c>
      <c r="M89" t="s">
        <v>7</v>
      </c>
      <c r="N89" s="15">
        <v>9.25</v>
      </c>
      <c r="O89" s="15">
        <v>9.25</v>
      </c>
      <c r="P89" t="s">
        <v>109</v>
      </c>
      <c r="Q89" t="s">
        <v>234</v>
      </c>
      <c r="R89" t="s">
        <v>109</v>
      </c>
      <c r="S89" t="s">
        <v>235</v>
      </c>
      <c r="T89" t="s">
        <v>109</v>
      </c>
      <c r="U89" t="s">
        <v>233</v>
      </c>
      <c r="V89" t="s">
        <v>111</v>
      </c>
      <c r="W89" t="s">
        <v>237</v>
      </c>
      <c r="X89" t="s">
        <v>111</v>
      </c>
      <c r="Y89" t="s">
        <v>238</v>
      </c>
      <c r="Z89" t="s">
        <v>111</v>
      </c>
      <c r="AA89" t="s">
        <v>236</v>
      </c>
      <c r="AB89" t="s">
        <v>111</v>
      </c>
      <c r="AC89" t="s">
        <v>112</v>
      </c>
      <c r="AD89" t="s">
        <v>116</v>
      </c>
      <c r="AE89" t="s">
        <v>117</v>
      </c>
    </row>
    <row r="90" spans="1:31" x14ac:dyDescent="0.25">
      <c r="A90" s="16">
        <v>39123</v>
      </c>
      <c r="B90" s="32" t="s">
        <v>252</v>
      </c>
      <c r="C90" t="s">
        <v>109</v>
      </c>
      <c r="D90" t="s">
        <v>253</v>
      </c>
      <c r="E90" t="s">
        <v>111</v>
      </c>
      <c r="F90" t="s">
        <v>112</v>
      </c>
      <c r="G90" t="s">
        <v>155</v>
      </c>
      <c r="H90" t="s">
        <v>224</v>
      </c>
      <c r="I90" t="s">
        <v>115</v>
      </c>
      <c r="J90" s="14">
        <v>39145</v>
      </c>
      <c r="K90" s="15">
        <v>21</v>
      </c>
      <c r="L90" s="15" t="s">
        <v>109</v>
      </c>
      <c r="M90" t="s">
        <v>1</v>
      </c>
      <c r="N90" s="15">
        <v>6.88</v>
      </c>
      <c r="O90" s="15">
        <v>4.62</v>
      </c>
      <c r="P90" t="s">
        <v>116</v>
      </c>
      <c r="Q90" t="s">
        <v>117</v>
      </c>
      <c r="R90" t="s">
        <v>116</v>
      </c>
      <c r="S90" t="s">
        <v>117</v>
      </c>
      <c r="T90" t="s">
        <v>116</v>
      </c>
      <c r="U90" t="s">
        <v>117</v>
      </c>
      <c r="V90" t="s">
        <v>116</v>
      </c>
      <c r="W90" t="s">
        <v>117</v>
      </c>
      <c r="X90" t="s">
        <v>116</v>
      </c>
      <c r="Y90" t="s">
        <v>117</v>
      </c>
      <c r="Z90" t="s">
        <v>116</v>
      </c>
      <c r="AA90" t="s">
        <v>117</v>
      </c>
      <c r="AB90" t="s">
        <v>116</v>
      </c>
      <c r="AC90" t="s">
        <v>117</v>
      </c>
      <c r="AD90" t="s">
        <v>116</v>
      </c>
      <c r="AE90" t="s">
        <v>117</v>
      </c>
    </row>
    <row r="91" spans="1:31" x14ac:dyDescent="0.25">
      <c r="A91" s="16">
        <v>39145</v>
      </c>
      <c r="B91" s="32" t="s">
        <v>254</v>
      </c>
      <c r="C91" t="s">
        <v>109</v>
      </c>
      <c r="D91" t="s">
        <v>253</v>
      </c>
      <c r="E91" t="s">
        <v>111</v>
      </c>
      <c r="F91" t="s">
        <v>112</v>
      </c>
      <c r="G91" t="s">
        <v>155</v>
      </c>
      <c r="H91" t="s">
        <v>224</v>
      </c>
      <c r="I91" t="s">
        <v>115</v>
      </c>
      <c r="J91" s="14">
        <v>39232</v>
      </c>
      <c r="K91" s="15">
        <v>38</v>
      </c>
      <c r="L91" s="15" t="s">
        <v>111</v>
      </c>
      <c r="M91" t="s">
        <v>1</v>
      </c>
      <c r="N91" s="15">
        <v>8.36</v>
      </c>
      <c r="O91" s="15">
        <v>11.64</v>
      </c>
      <c r="P91" t="s">
        <v>116</v>
      </c>
      <c r="Q91" t="s">
        <v>117</v>
      </c>
      <c r="R91" t="s">
        <v>116</v>
      </c>
      <c r="S91" t="s">
        <v>117</v>
      </c>
      <c r="T91" t="s">
        <v>116</v>
      </c>
      <c r="U91" t="s">
        <v>117</v>
      </c>
      <c r="V91" t="s">
        <v>116</v>
      </c>
      <c r="W91" t="s">
        <v>117</v>
      </c>
      <c r="X91" t="s">
        <v>116</v>
      </c>
      <c r="Y91" t="s">
        <v>117</v>
      </c>
      <c r="Z91" t="s">
        <v>116</v>
      </c>
      <c r="AA91" t="s">
        <v>117</v>
      </c>
      <c r="AB91" t="s">
        <v>116</v>
      </c>
      <c r="AC91" t="s">
        <v>117</v>
      </c>
      <c r="AD91" t="s">
        <v>116</v>
      </c>
      <c r="AE91" t="s">
        <v>117</v>
      </c>
    </row>
    <row r="92" spans="1:31" x14ac:dyDescent="0.25">
      <c r="A92" s="16">
        <v>39286</v>
      </c>
      <c r="B92" s="32" t="s">
        <v>255</v>
      </c>
      <c r="C92" t="s">
        <v>109</v>
      </c>
      <c r="D92" t="s">
        <v>256</v>
      </c>
      <c r="E92" t="s">
        <v>111</v>
      </c>
      <c r="F92" t="s">
        <v>112</v>
      </c>
      <c r="G92" t="s">
        <v>127</v>
      </c>
      <c r="H92" t="s">
        <v>220</v>
      </c>
      <c r="I92" t="s">
        <v>115</v>
      </c>
      <c r="J92" s="14">
        <v>39307</v>
      </c>
      <c r="K92" s="15">
        <v>16</v>
      </c>
      <c r="L92" s="15" t="s">
        <v>109</v>
      </c>
      <c r="M92" t="s">
        <v>7</v>
      </c>
      <c r="N92" s="15">
        <v>4</v>
      </c>
      <c r="O92" s="15">
        <v>4</v>
      </c>
      <c r="P92" t="s">
        <v>116</v>
      </c>
      <c r="Q92" t="s">
        <v>117</v>
      </c>
      <c r="R92" t="s">
        <v>116</v>
      </c>
      <c r="S92" t="s">
        <v>117</v>
      </c>
      <c r="T92" t="s">
        <v>116</v>
      </c>
      <c r="U92" t="s">
        <v>117</v>
      </c>
      <c r="V92" t="s">
        <v>116</v>
      </c>
      <c r="W92" t="s">
        <v>117</v>
      </c>
      <c r="X92" t="s">
        <v>116</v>
      </c>
      <c r="Y92" t="s">
        <v>117</v>
      </c>
      <c r="Z92" t="s">
        <v>116</v>
      </c>
      <c r="AA92" t="s">
        <v>117</v>
      </c>
      <c r="AB92" t="s">
        <v>116</v>
      </c>
      <c r="AC92" t="s">
        <v>117</v>
      </c>
      <c r="AD92" t="s">
        <v>116</v>
      </c>
      <c r="AE92" t="s">
        <v>117</v>
      </c>
    </row>
    <row r="93" spans="1:31" x14ac:dyDescent="0.25">
      <c r="A93" s="16">
        <v>39341</v>
      </c>
      <c r="B93" s="32" t="s">
        <v>257</v>
      </c>
      <c r="C93" t="s">
        <v>109</v>
      </c>
      <c r="D93" t="s">
        <v>256</v>
      </c>
      <c r="E93" t="s">
        <v>111</v>
      </c>
      <c r="F93" t="s">
        <v>112</v>
      </c>
      <c r="G93" t="s">
        <v>113</v>
      </c>
      <c r="H93" t="s">
        <v>220</v>
      </c>
      <c r="I93" t="s">
        <v>115</v>
      </c>
      <c r="J93" s="14">
        <v>39370</v>
      </c>
      <c r="K93" s="15">
        <v>16</v>
      </c>
      <c r="L93" s="15" t="s">
        <v>109</v>
      </c>
      <c r="M93" t="s">
        <v>7</v>
      </c>
      <c r="N93" s="15">
        <v>4</v>
      </c>
      <c r="O93" s="15">
        <v>4</v>
      </c>
      <c r="P93" t="s">
        <v>116</v>
      </c>
      <c r="Q93" t="s">
        <v>117</v>
      </c>
      <c r="R93" t="s">
        <v>116</v>
      </c>
      <c r="S93" t="s">
        <v>117</v>
      </c>
      <c r="T93" t="s">
        <v>116</v>
      </c>
      <c r="U93" t="s">
        <v>117</v>
      </c>
      <c r="V93" t="s">
        <v>116</v>
      </c>
      <c r="W93" t="s">
        <v>117</v>
      </c>
      <c r="X93" t="s">
        <v>116</v>
      </c>
      <c r="Y93" t="s">
        <v>117</v>
      </c>
      <c r="Z93" t="s">
        <v>116</v>
      </c>
      <c r="AA93" t="s">
        <v>117</v>
      </c>
      <c r="AB93" t="s">
        <v>116</v>
      </c>
      <c r="AC93" t="s">
        <v>117</v>
      </c>
      <c r="AD93" t="s">
        <v>116</v>
      </c>
      <c r="AE93" t="s">
        <v>117</v>
      </c>
    </row>
    <row r="94" spans="1:31" x14ac:dyDescent="0.25">
      <c r="A94" s="16">
        <v>39370</v>
      </c>
      <c r="B94" s="32" t="s">
        <v>258</v>
      </c>
      <c r="C94" t="s">
        <v>109</v>
      </c>
      <c r="D94" t="s">
        <v>256</v>
      </c>
      <c r="E94" t="s">
        <v>111</v>
      </c>
      <c r="F94" t="s">
        <v>112</v>
      </c>
      <c r="G94" t="s">
        <v>113</v>
      </c>
      <c r="H94" t="s">
        <v>220</v>
      </c>
      <c r="I94" t="s">
        <v>115</v>
      </c>
      <c r="J94" s="14">
        <v>39370</v>
      </c>
      <c r="K94" s="15">
        <v>16</v>
      </c>
      <c r="L94" s="15" t="s">
        <v>111</v>
      </c>
      <c r="M94" t="s">
        <v>7</v>
      </c>
      <c r="N94" s="15">
        <v>4</v>
      </c>
      <c r="O94" s="15">
        <v>4</v>
      </c>
      <c r="P94" t="s">
        <v>116</v>
      </c>
      <c r="Q94" t="s">
        <v>117</v>
      </c>
      <c r="R94" t="s">
        <v>116</v>
      </c>
      <c r="S94" t="s">
        <v>117</v>
      </c>
      <c r="T94" t="s">
        <v>116</v>
      </c>
      <c r="U94" t="s">
        <v>117</v>
      </c>
      <c r="V94" t="s">
        <v>116</v>
      </c>
      <c r="W94" t="s">
        <v>117</v>
      </c>
      <c r="X94" t="s">
        <v>116</v>
      </c>
      <c r="Y94" t="s">
        <v>117</v>
      </c>
      <c r="Z94" t="s">
        <v>116</v>
      </c>
      <c r="AA94" t="s">
        <v>117</v>
      </c>
      <c r="AB94" t="s">
        <v>116</v>
      </c>
      <c r="AC94" t="s">
        <v>117</v>
      </c>
      <c r="AD94" t="s">
        <v>116</v>
      </c>
      <c r="AE94" t="s">
        <v>117</v>
      </c>
    </row>
    <row r="95" spans="1:31" x14ac:dyDescent="0.25">
      <c r="A95" s="16">
        <v>39387</v>
      </c>
      <c r="B95" s="32" t="s">
        <v>259</v>
      </c>
      <c r="C95" t="s">
        <v>109</v>
      </c>
      <c r="D95" t="s">
        <v>256</v>
      </c>
      <c r="E95" t="s">
        <v>111</v>
      </c>
      <c r="F95" t="s">
        <v>112</v>
      </c>
      <c r="G95" t="s">
        <v>132</v>
      </c>
      <c r="H95" t="s">
        <v>220</v>
      </c>
      <c r="I95" t="s">
        <v>115</v>
      </c>
      <c r="J95" s="14">
        <v>39436</v>
      </c>
      <c r="K95" s="15">
        <v>14</v>
      </c>
      <c r="L95" s="15" t="s">
        <v>111</v>
      </c>
      <c r="M95" t="s">
        <v>7</v>
      </c>
      <c r="N95" s="15">
        <v>3.5</v>
      </c>
      <c r="O95" s="15">
        <v>3.5</v>
      </c>
      <c r="P95" t="s">
        <v>116</v>
      </c>
      <c r="Q95" t="s">
        <v>117</v>
      </c>
      <c r="R95" t="s">
        <v>116</v>
      </c>
      <c r="S95" t="s">
        <v>117</v>
      </c>
      <c r="T95" t="s">
        <v>116</v>
      </c>
      <c r="U95" t="s">
        <v>117</v>
      </c>
      <c r="V95" t="s">
        <v>116</v>
      </c>
      <c r="W95" t="s">
        <v>117</v>
      </c>
      <c r="X95" t="s">
        <v>116</v>
      </c>
      <c r="Y95" t="s">
        <v>117</v>
      </c>
      <c r="Z95" t="s">
        <v>116</v>
      </c>
      <c r="AA95" t="s">
        <v>117</v>
      </c>
      <c r="AB95" t="s">
        <v>116</v>
      </c>
      <c r="AC95" t="s">
        <v>117</v>
      </c>
      <c r="AD95" t="s">
        <v>116</v>
      </c>
      <c r="AE95" t="s">
        <v>117</v>
      </c>
    </row>
    <row r="96" spans="1:31" x14ac:dyDescent="0.25">
      <c r="A96" s="16">
        <v>39439</v>
      </c>
      <c r="B96" s="32" t="s">
        <v>260</v>
      </c>
      <c r="C96" t="s">
        <v>109</v>
      </c>
      <c r="D96" t="s">
        <v>261</v>
      </c>
      <c r="E96" t="s">
        <v>111</v>
      </c>
      <c r="F96" t="s">
        <v>112</v>
      </c>
      <c r="G96" t="s">
        <v>223</v>
      </c>
      <c r="H96" t="s">
        <v>262</v>
      </c>
      <c r="I96" t="s">
        <v>115</v>
      </c>
      <c r="J96" s="14">
        <v>39439</v>
      </c>
      <c r="K96" s="15">
        <v>35</v>
      </c>
      <c r="L96" s="15" t="s">
        <v>111</v>
      </c>
      <c r="M96" t="s">
        <v>6</v>
      </c>
      <c r="N96" s="15">
        <v>8.4</v>
      </c>
      <c r="O96" s="15">
        <v>10.1</v>
      </c>
      <c r="P96" t="s">
        <v>116</v>
      </c>
      <c r="Q96" t="s">
        <v>117</v>
      </c>
      <c r="R96" t="s">
        <v>116</v>
      </c>
      <c r="S96" t="s">
        <v>117</v>
      </c>
      <c r="T96" t="s">
        <v>116</v>
      </c>
      <c r="U96" t="s">
        <v>117</v>
      </c>
      <c r="V96" t="s">
        <v>116</v>
      </c>
      <c r="W96" t="s">
        <v>117</v>
      </c>
      <c r="X96" t="s">
        <v>116</v>
      </c>
      <c r="Y96" t="s">
        <v>117</v>
      </c>
      <c r="Z96" t="s">
        <v>116</v>
      </c>
      <c r="AA96" t="s">
        <v>117</v>
      </c>
      <c r="AB96" t="s">
        <v>116</v>
      </c>
      <c r="AC96" t="s">
        <v>117</v>
      </c>
      <c r="AD96" t="s">
        <v>116</v>
      </c>
      <c r="AE96" t="s">
        <v>117</v>
      </c>
    </row>
    <row r="97" spans="1:31" x14ac:dyDescent="0.25">
      <c r="A97" s="16">
        <v>39503</v>
      </c>
      <c r="B97" s="32" t="s">
        <v>263</v>
      </c>
      <c r="C97" t="s">
        <v>109</v>
      </c>
      <c r="D97" t="s">
        <v>264</v>
      </c>
      <c r="E97" t="s">
        <v>111</v>
      </c>
      <c r="F97" t="s">
        <v>112</v>
      </c>
      <c r="G97" t="s">
        <v>127</v>
      </c>
      <c r="H97" t="s">
        <v>220</v>
      </c>
      <c r="I97" t="s">
        <v>115</v>
      </c>
      <c r="J97" s="14">
        <v>39525</v>
      </c>
      <c r="K97" s="15">
        <v>15</v>
      </c>
      <c r="L97" s="15" t="s">
        <v>109</v>
      </c>
      <c r="M97" t="s">
        <v>1</v>
      </c>
      <c r="N97" s="15">
        <v>5.2</v>
      </c>
      <c r="O97" s="15">
        <v>3.3</v>
      </c>
      <c r="P97" t="s">
        <v>116</v>
      </c>
      <c r="Q97" t="s">
        <v>117</v>
      </c>
      <c r="R97" t="s">
        <v>116</v>
      </c>
      <c r="S97" t="s">
        <v>117</v>
      </c>
      <c r="T97" t="s">
        <v>116</v>
      </c>
      <c r="U97" t="s">
        <v>117</v>
      </c>
      <c r="V97" t="s">
        <v>116</v>
      </c>
      <c r="W97" t="s">
        <v>117</v>
      </c>
      <c r="X97" t="s">
        <v>116</v>
      </c>
      <c r="Y97" t="s">
        <v>117</v>
      </c>
      <c r="Z97" t="s">
        <v>116</v>
      </c>
      <c r="AA97" t="s">
        <v>117</v>
      </c>
      <c r="AB97" t="s">
        <v>116</v>
      </c>
      <c r="AC97" t="s">
        <v>117</v>
      </c>
      <c r="AD97" t="s">
        <v>116</v>
      </c>
      <c r="AE97" t="s">
        <v>117</v>
      </c>
    </row>
    <row r="98" spans="1:31" x14ac:dyDescent="0.25">
      <c r="A98" s="16">
        <v>39611</v>
      </c>
      <c r="B98" s="32" t="s">
        <v>265</v>
      </c>
      <c r="C98" t="s">
        <v>109</v>
      </c>
      <c r="D98" t="s">
        <v>266</v>
      </c>
      <c r="E98" t="s">
        <v>111</v>
      </c>
      <c r="F98" t="s">
        <v>112</v>
      </c>
      <c r="G98" t="s">
        <v>155</v>
      </c>
      <c r="H98" t="s">
        <v>267</v>
      </c>
      <c r="I98" t="s">
        <v>115</v>
      </c>
      <c r="J98" s="14">
        <v>40504</v>
      </c>
      <c r="K98" s="15">
        <v>90</v>
      </c>
      <c r="L98" s="15" t="s">
        <v>109</v>
      </c>
      <c r="M98" t="s">
        <v>1</v>
      </c>
      <c r="N98" s="15">
        <v>26.2</v>
      </c>
      <c r="O98" s="15">
        <v>19.8</v>
      </c>
      <c r="P98" t="s">
        <v>116</v>
      </c>
      <c r="Q98" t="s">
        <v>117</v>
      </c>
      <c r="R98" t="s">
        <v>116</v>
      </c>
      <c r="S98" t="s">
        <v>117</v>
      </c>
      <c r="T98" t="s">
        <v>116</v>
      </c>
      <c r="U98" t="s">
        <v>117</v>
      </c>
      <c r="V98" t="s">
        <v>116</v>
      </c>
      <c r="W98" t="s">
        <v>117</v>
      </c>
      <c r="X98" t="s">
        <v>116</v>
      </c>
      <c r="Y98" t="s">
        <v>117</v>
      </c>
      <c r="Z98" t="s">
        <v>116</v>
      </c>
      <c r="AA98" t="s">
        <v>117</v>
      </c>
      <c r="AB98" t="s">
        <v>116</v>
      </c>
      <c r="AC98" t="s">
        <v>117</v>
      </c>
      <c r="AD98" t="s">
        <v>116</v>
      </c>
      <c r="AE98" t="s">
        <v>117</v>
      </c>
    </row>
    <row r="99" spans="1:31" x14ac:dyDescent="0.25">
      <c r="A99" s="16">
        <v>39870</v>
      </c>
      <c r="B99" s="32" t="s">
        <v>268</v>
      </c>
      <c r="C99" t="s">
        <v>109</v>
      </c>
      <c r="D99" t="s">
        <v>269</v>
      </c>
      <c r="E99" t="s">
        <v>111</v>
      </c>
      <c r="F99" t="s">
        <v>112</v>
      </c>
      <c r="G99" t="s">
        <v>223</v>
      </c>
      <c r="H99" t="s">
        <v>270</v>
      </c>
      <c r="I99" t="s">
        <v>115</v>
      </c>
      <c r="J99" s="14">
        <v>40089</v>
      </c>
      <c r="K99" s="15">
        <v>19</v>
      </c>
      <c r="L99" s="15" t="s">
        <v>111</v>
      </c>
      <c r="M99" t="s">
        <v>1</v>
      </c>
      <c r="N99" s="15">
        <v>4.18</v>
      </c>
      <c r="O99" s="15">
        <v>6.32</v>
      </c>
      <c r="P99" t="s">
        <v>116</v>
      </c>
      <c r="Q99" t="s">
        <v>117</v>
      </c>
      <c r="R99" t="s">
        <v>116</v>
      </c>
      <c r="S99" t="s">
        <v>117</v>
      </c>
      <c r="T99" t="s">
        <v>116</v>
      </c>
      <c r="U99" t="s">
        <v>117</v>
      </c>
      <c r="V99" t="s">
        <v>116</v>
      </c>
      <c r="W99" t="s">
        <v>117</v>
      </c>
      <c r="X99" t="s">
        <v>116</v>
      </c>
      <c r="Y99" t="s">
        <v>117</v>
      </c>
      <c r="Z99" t="s">
        <v>116</v>
      </c>
      <c r="AA99" t="s">
        <v>117</v>
      </c>
      <c r="AB99" t="s">
        <v>116</v>
      </c>
      <c r="AC99" t="s">
        <v>117</v>
      </c>
      <c r="AD99" t="s">
        <v>116</v>
      </c>
      <c r="AE99" t="s">
        <v>117</v>
      </c>
    </row>
    <row r="100" spans="1:31" x14ac:dyDescent="0.25">
      <c r="A100" s="16">
        <v>40524</v>
      </c>
      <c r="B100" s="32" t="s">
        <v>271</v>
      </c>
      <c r="C100" t="s">
        <v>109</v>
      </c>
      <c r="D100" t="s">
        <v>272</v>
      </c>
      <c r="E100" t="s">
        <v>111</v>
      </c>
      <c r="F100" t="s">
        <v>112</v>
      </c>
      <c r="G100" t="s">
        <v>155</v>
      </c>
      <c r="H100" t="s">
        <v>273</v>
      </c>
      <c r="I100" t="s">
        <v>115</v>
      </c>
      <c r="J100" s="14">
        <v>40629</v>
      </c>
      <c r="K100" s="15">
        <v>43</v>
      </c>
      <c r="L100" s="15" t="s">
        <v>111</v>
      </c>
      <c r="M100" t="s">
        <v>6</v>
      </c>
      <c r="N100" s="15">
        <v>10.32</v>
      </c>
      <c r="O100" s="15">
        <v>12.18</v>
      </c>
      <c r="P100" t="s">
        <v>116</v>
      </c>
      <c r="Q100" t="s">
        <v>117</v>
      </c>
      <c r="R100" t="s">
        <v>116</v>
      </c>
      <c r="S100" t="s">
        <v>117</v>
      </c>
      <c r="T100" t="s">
        <v>116</v>
      </c>
      <c r="U100" t="s">
        <v>117</v>
      </c>
      <c r="V100" t="s">
        <v>116</v>
      </c>
      <c r="W100" t="s">
        <v>117</v>
      </c>
      <c r="X100" t="s">
        <v>116</v>
      </c>
      <c r="Y100" t="s">
        <v>117</v>
      </c>
      <c r="Z100" t="s">
        <v>116</v>
      </c>
      <c r="AA100" t="s">
        <v>117</v>
      </c>
      <c r="AB100" t="s">
        <v>116</v>
      </c>
      <c r="AC100" t="s">
        <v>117</v>
      </c>
      <c r="AD100" t="s">
        <v>116</v>
      </c>
      <c r="AE100" t="s">
        <v>117</v>
      </c>
    </row>
    <row r="101" spans="1:31" x14ac:dyDescent="0.25">
      <c r="A101" s="16">
        <v>40639</v>
      </c>
      <c r="B101" s="32" t="s">
        <v>274</v>
      </c>
      <c r="C101" t="s">
        <v>109</v>
      </c>
      <c r="D101" t="s">
        <v>189</v>
      </c>
      <c r="E101" t="s">
        <v>111</v>
      </c>
      <c r="F101" t="s">
        <v>112</v>
      </c>
      <c r="G101" t="s">
        <v>275</v>
      </c>
      <c r="H101" t="s">
        <v>276</v>
      </c>
      <c r="I101" t="s">
        <v>115</v>
      </c>
      <c r="J101" s="14">
        <v>40741</v>
      </c>
      <c r="K101" s="15">
        <v>37</v>
      </c>
      <c r="L101" s="15" t="s">
        <v>109</v>
      </c>
      <c r="M101" t="s">
        <v>1</v>
      </c>
      <c r="N101" s="15">
        <v>11.36</v>
      </c>
      <c r="O101" s="15">
        <v>8.14</v>
      </c>
      <c r="P101" t="s">
        <v>116</v>
      </c>
      <c r="Q101" t="s">
        <v>117</v>
      </c>
      <c r="R101" t="s">
        <v>116</v>
      </c>
      <c r="S101" t="s">
        <v>117</v>
      </c>
      <c r="T101" t="s">
        <v>116</v>
      </c>
      <c r="U101" t="s">
        <v>117</v>
      </c>
      <c r="V101" t="s">
        <v>116</v>
      </c>
      <c r="W101" t="s">
        <v>117</v>
      </c>
      <c r="X101" t="s">
        <v>116</v>
      </c>
      <c r="Y101" t="s">
        <v>117</v>
      </c>
      <c r="Z101" t="s">
        <v>116</v>
      </c>
      <c r="AA101" t="s">
        <v>117</v>
      </c>
      <c r="AB101" t="s">
        <v>116</v>
      </c>
      <c r="AC101" t="s">
        <v>117</v>
      </c>
      <c r="AD101" t="s">
        <v>116</v>
      </c>
      <c r="AE101" t="s">
        <v>117</v>
      </c>
    </row>
    <row r="102" spans="1:31" x14ac:dyDescent="0.25">
      <c r="A102" s="16">
        <v>41126</v>
      </c>
      <c r="B102" s="32" t="s">
        <v>277</v>
      </c>
      <c r="C102" t="s">
        <v>109</v>
      </c>
      <c r="D102" t="s">
        <v>278</v>
      </c>
      <c r="E102" t="s">
        <v>111</v>
      </c>
      <c r="F102" t="s">
        <v>112</v>
      </c>
      <c r="G102" t="s">
        <v>113</v>
      </c>
      <c r="H102" t="s">
        <v>279</v>
      </c>
      <c r="I102" t="s">
        <v>115</v>
      </c>
      <c r="J102" s="14">
        <v>41149</v>
      </c>
      <c r="K102" s="15">
        <v>29</v>
      </c>
      <c r="L102" s="15" t="s">
        <v>109</v>
      </c>
      <c r="M102" t="s">
        <v>1</v>
      </c>
      <c r="N102" s="15">
        <v>9.1199999999999992</v>
      </c>
      <c r="O102" s="15">
        <v>6.38</v>
      </c>
      <c r="P102" t="s">
        <v>116</v>
      </c>
      <c r="Q102" t="s">
        <v>280</v>
      </c>
      <c r="R102" t="s">
        <v>116</v>
      </c>
      <c r="S102" t="s">
        <v>280</v>
      </c>
      <c r="T102" t="s">
        <v>116</v>
      </c>
      <c r="U102" t="s">
        <v>280</v>
      </c>
      <c r="V102" t="s">
        <v>116</v>
      </c>
      <c r="W102" t="s">
        <v>280</v>
      </c>
      <c r="X102" t="s">
        <v>116</v>
      </c>
      <c r="Y102" t="s">
        <v>280</v>
      </c>
      <c r="Z102" t="s">
        <v>116</v>
      </c>
      <c r="AA102" t="s">
        <v>280</v>
      </c>
      <c r="AB102" t="s">
        <v>116</v>
      </c>
      <c r="AC102" t="s">
        <v>280</v>
      </c>
      <c r="AD102" t="s">
        <v>116</v>
      </c>
      <c r="AE102" t="s">
        <v>280</v>
      </c>
    </row>
    <row r="103" spans="1:31" x14ac:dyDescent="0.25">
      <c r="A103" s="16">
        <v>41137</v>
      </c>
      <c r="B103" s="32" t="s">
        <v>281</v>
      </c>
      <c r="C103" t="s">
        <v>109</v>
      </c>
      <c r="D103" t="s">
        <v>112</v>
      </c>
      <c r="E103" t="s">
        <v>111</v>
      </c>
      <c r="F103" t="s">
        <v>282</v>
      </c>
      <c r="G103" t="s">
        <v>275</v>
      </c>
      <c r="H103" t="s">
        <v>283</v>
      </c>
      <c r="I103" t="s">
        <v>148</v>
      </c>
      <c r="J103" s="14">
        <v>41185</v>
      </c>
      <c r="K103" s="15">
        <v>17</v>
      </c>
      <c r="L103" s="15" t="s">
        <v>109</v>
      </c>
      <c r="M103" t="s">
        <v>6</v>
      </c>
      <c r="N103" s="15">
        <v>2.71</v>
      </c>
      <c r="O103" s="15">
        <v>2.04</v>
      </c>
      <c r="P103" t="s">
        <v>116</v>
      </c>
      <c r="Q103" t="s">
        <v>280</v>
      </c>
      <c r="R103" t="s">
        <v>116</v>
      </c>
      <c r="S103" t="s">
        <v>280</v>
      </c>
      <c r="T103" t="s">
        <v>116</v>
      </c>
      <c r="U103" t="s">
        <v>280</v>
      </c>
      <c r="V103" t="s">
        <v>116</v>
      </c>
      <c r="W103" t="s">
        <v>280</v>
      </c>
      <c r="X103" t="s">
        <v>116</v>
      </c>
      <c r="Y103" t="s">
        <v>280</v>
      </c>
      <c r="Z103" t="s">
        <v>116</v>
      </c>
      <c r="AA103" t="s">
        <v>280</v>
      </c>
      <c r="AB103" t="s">
        <v>116</v>
      </c>
      <c r="AC103" t="s">
        <v>280</v>
      </c>
      <c r="AD103" t="s">
        <v>116</v>
      </c>
      <c r="AE103" t="s">
        <v>280</v>
      </c>
    </row>
    <row r="104" spans="1:31" x14ac:dyDescent="0.25">
      <c r="A104" s="16">
        <v>41189</v>
      </c>
      <c r="B104" s="32" t="s">
        <v>284</v>
      </c>
      <c r="C104" t="s">
        <v>109</v>
      </c>
      <c r="D104" t="s">
        <v>285</v>
      </c>
      <c r="E104" t="s">
        <v>111</v>
      </c>
      <c r="F104" t="s">
        <v>112</v>
      </c>
      <c r="G104" t="s">
        <v>275</v>
      </c>
      <c r="H104" t="s">
        <v>283</v>
      </c>
      <c r="I104" t="s">
        <v>148</v>
      </c>
      <c r="J104" s="14">
        <v>41315</v>
      </c>
      <c r="K104" s="15">
        <v>17</v>
      </c>
      <c r="L104" s="15" t="s">
        <v>109</v>
      </c>
      <c r="M104" t="s">
        <v>1</v>
      </c>
      <c r="N104" s="15">
        <v>2.88</v>
      </c>
      <c r="O104" s="15">
        <v>1.87</v>
      </c>
      <c r="P104" t="s">
        <v>116</v>
      </c>
      <c r="Q104" t="s">
        <v>280</v>
      </c>
      <c r="R104" t="s">
        <v>116</v>
      </c>
      <c r="S104" t="s">
        <v>280</v>
      </c>
      <c r="T104" t="s">
        <v>116</v>
      </c>
      <c r="U104" t="s">
        <v>280</v>
      </c>
      <c r="V104" t="s">
        <v>116</v>
      </c>
      <c r="W104" t="s">
        <v>280</v>
      </c>
      <c r="X104" t="s">
        <v>116</v>
      </c>
      <c r="Y104" t="s">
        <v>280</v>
      </c>
      <c r="Z104" t="s">
        <v>116</v>
      </c>
      <c r="AA104" t="s">
        <v>280</v>
      </c>
      <c r="AB104" t="s">
        <v>116</v>
      </c>
      <c r="AC104" t="s">
        <v>280</v>
      </c>
      <c r="AD104" t="s">
        <v>116</v>
      </c>
      <c r="AE104" t="s">
        <v>280</v>
      </c>
    </row>
    <row r="105" spans="1:31" x14ac:dyDescent="0.25">
      <c r="A105" s="16">
        <v>41322</v>
      </c>
      <c r="B105" s="32" t="s">
        <v>286</v>
      </c>
      <c r="C105" t="s">
        <v>109</v>
      </c>
      <c r="D105" t="s">
        <v>287</v>
      </c>
      <c r="E105" t="s">
        <v>111</v>
      </c>
      <c r="F105" t="s">
        <v>112</v>
      </c>
      <c r="G105" t="s">
        <v>155</v>
      </c>
      <c r="H105" t="s">
        <v>288</v>
      </c>
      <c r="I105" t="s">
        <v>115</v>
      </c>
      <c r="J105" s="14">
        <v>41322</v>
      </c>
      <c r="K105" s="15">
        <v>50</v>
      </c>
      <c r="L105" s="15" t="s">
        <v>111</v>
      </c>
      <c r="M105" t="s">
        <v>6</v>
      </c>
      <c r="N105" s="15">
        <v>12</v>
      </c>
      <c r="O105" s="15">
        <v>14</v>
      </c>
      <c r="P105" t="s">
        <v>116</v>
      </c>
      <c r="Q105" t="s">
        <v>280</v>
      </c>
      <c r="R105" t="s">
        <v>116</v>
      </c>
      <c r="S105" t="s">
        <v>280</v>
      </c>
      <c r="T105" t="s">
        <v>116</v>
      </c>
      <c r="U105" t="s">
        <v>280</v>
      </c>
      <c r="V105" t="s">
        <v>116</v>
      </c>
      <c r="W105" t="s">
        <v>280</v>
      </c>
      <c r="X105" t="s">
        <v>116</v>
      </c>
      <c r="Y105" t="s">
        <v>280</v>
      </c>
      <c r="Z105" t="s">
        <v>116</v>
      </c>
      <c r="AA105" t="s">
        <v>280</v>
      </c>
      <c r="AB105" t="s">
        <v>116</v>
      </c>
      <c r="AC105" t="s">
        <v>280</v>
      </c>
      <c r="AD105" t="s">
        <v>116</v>
      </c>
      <c r="AE105" t="s">
        <v>280</v>
      </c>
    </row>
    <row r="106" spans="1:31" x14ac:dyDescent="0.25">
      <c r="A106" s="16">
        <v>45682</v>
      </c>
      <c r="B106" s="32" t="s">
        <v>289</v>
      </c>
      <c r="C106" t="s">
        <v>109</v>
      </c>
      <c r="D106" t="s">
        <v>290</v>
      </c>
      <c r="E106" t="s">
        <v>111</v>
      </c>
      <c r="F106" t="s">
        <v>112</v>
      </c>
      <c r="G106" t="s">
        <v>275</v>
      </c>
      <c r="H106" t="s">
        <v>291</v>
      </c>
      <c r="I106" t="s">
        <v>148</v>
      </c>
      <c r="J106" s="14">
        <v>45684</v>
      </c>
      <c r="K106" s="15">
        <v>6</v>
      </c>
      <c r="L106" s="15" t="s">
        <v>109</v>
      </c>
      <c r="M106" t="s">
        <v>7</v>
      </c>
      <c r="N106" s="15">
        <v>0.75</v>
      </c>
      <c r="O106" s="15">
        <v>0.75</v>
      </c>
      <c r="P106" t="s">
        <v>116</v>
      </c>
      <c r="Q106" t="s">
        <v>280</v>
      </c>
      <c r="R106" t="s">
        <v>116</v>
      </c>
      <c r="S106" t="s">
        <v>280</v>
      </c>
      <c r="T106" t="s">
        <v>116</v>
      </c>
      <c r="U106" t="s">
        <v>280</v>
      </c>
      <c r="V106" t="s">
        <v>116</v>
      </c>
      <c r="W106" t="s">
        <v>280</v>
      </c>
      <c r="X106" t="s">
        <v>116</v>
      </c>
      <c r="Y106" t="s">
        <v>280</v>
      </c>
      <c r="Z106" t="s">
        <v>116</v>
      </c>
      <c r="AA106" t="s">
        <v>280</v>
      </c>
      <c r="AB106" t="s">
        <v>116</v>
      </c>
      <c r="AC106" t="s">
        <v>280</v>
      </c>
      <c r="AD106" t="s">
        <v>116</v>
      </c>
      <c r="AE106" t="s">
        <v>280</v>
      </c>
    </row>
    <row r="107" spans="1:31" x14ac:dyDescent="0.25">
      <c r="A107" s="16"/>
      <c r="J107" s="14"/>
    </row>
    <row r="108" spans="1:31" x14ac:dyDescent="0.25">
      <c r="A108" s="16"/>
      <c r="J108" s="14"/>
    </row>
    <row r="109" spans="1:31" x14ac:dyDescent="0.25">
      <c r="A109" s="16"/>
      <c r="J109" s="14"/>
    </row>
    <row r="110" spans="1:31" x14ac:dyDescent="0.25">
      <c r="A110" s="16"/>
      <c r="J110" s="14"/>
    </row>
    <row r="111" spans="1:31" x14ac:dyDescent="0.25">
      <c r="A111" s="16"/>
      <c r="J111" s="14"/>
    </row>
    <row r="112" spans="1:31"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c r="J123" s="14"/>
    </row>
    <row r="124" spans="1:10" x14ac:dyDescent="0.25">
      <c r="A124" s="16"/>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row r="285" spans="1:10" x14ac:dyDescent="0.25">
      <c r="A285" s="16"/>
      <c r="J285" s="14"/>
    </row>
  </sheetData>
  <sortState xmlns:xlrd2="http://schemas.microsoft.com/office/spreadsheetml/2017/richdata2" ref="A2:AE281">
    <sortCondition ref="A2:A281"/>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Zuelsdorff, Bill</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2025-02-02T21:36:01Z</dcterms:modified>
</cp:coreProperties>
</file>